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xml"/>
  <Override PartName="/xl/charts/chart4.xml" ContentType="application/vnd.openxmlformats-officedocument.drawingml.chart+xml"/>
  <Override PartName="/xl/comments1.xml" ContentType="application/vnd.openxmlformats-officedocument.spreadsheetml.comments+xml"/>
  <Override PartName="/xl/drawings/drawing7.xml" ContentType="application/vnd.openxmlformats-officedocument.drawing+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40" windowWidth="15600" windowHeight="7785" tabRatio="733"/>
  </bookViews>
  <sheets>
    <sheet name="BÖLÜM 5" sheetId="1" r:id="rId1"/>
    <sheet name="Tablo-5.1" sheetId="2" r:id="rId2"/>
    <sheet name="Tablo-5.2" sheetId="3" r:id="rId3"/>
    <sheet name="Tablo-5.3" sheetId="15" r:id="rId4"/>
    <sheet name="Tablo-5.4" sheetId="4" r:id="rId5"/>
    <sheet name="Tablo-5.5" sheetId="5" r:id="rId6"/>
    <sheet name="Tablo-5.6" sheetId="6" r:id="rId7"/>
    <sheet name="Tablo-5.7" sheetId="7" r:id="rId8"/>
    <sheet name="Tablo-5.8" sheetId="8" r:id="rId9"/>
    <sheet name="Tablo-5.9" sheetId="9" r:id="rId10"/>
    <sheet name="Tablo-5.10" sheetId="11" r:id="rId11"/>
    <sheet name="Tablo-5.11" sheetId="10" r:id="rId12"/>
    <sheet name="Tablo-5.12" sheetId="12" r:id="rId13"/>
    <sheet name="Tablo-5.13" sheetId="13" r:id="rId14"/>
  </sheets>
  <definedNames>
    <definedName name="_xlnm.Print_Area" localSheetId="1">'Tablo-5.1'!$A$1:$M$36</definedName>
    <definedName name="_xlnm.Print_Area" localSheetId="10">'Tablo-5.10'!$A$1:$H$49</definedName>
    <definedName name="_xlnm.Print_Area" localSheetId="11">'Tablo-5.11'!$A$1:$L$20</definedName>
    <definedName name="_xlnm.Print_Area" localSheetId="12">'Tablo-5.12'!$A$1:$AY$39</definedName>
    <definedName name="_xlnm.Print_Area" localSheetId="13">'Tablo-5.13'!$A$1:$J$52</definedName>
    <definedName name="_xlnm.Print_Area" localSheetId="2">'Tablo-5.2'!$A$1:$Q$37</definedName>
    <definedName name="_xlnm.Print_Area" localSheetId="3">'Tablo-5.3'!$A$1:$Q$37</definedName>
    <definedName name="_xlnm.Print_Area" localSheetId="4">'Tablo-5.4'!$A$1:$G$45</definedName>
    <definedName name="_xlnm.Print_Area" localSheetId="5">'Tablo-5.5'!$A$1:$G$47</definedName>
    <definedName name="_xlnm.Print_Area" localSheetId="6">'Tablo-5.6'!$A$1:$G$22</definedName>
    <definedName name="_xlnm.Print_Area" localSheetId="7">'Tablo-5.7'!$A$1:$J$48</definedName>
    <definedName name="_xlnm.Print_Area" localSheetId="8">'Tablo-5.8'!$A$1:$G$45</definedName>
    <definedName name="_xlnm.Print_Area" localSheetId="9">'Tablo-5.9'!$A$1:$G$44</definedName>
  </definedNames>
  <calcPr calcId="145621"/>
</workbook>
</file>

<file path=xl/calcChain.xml><?xml version="1.0" encoding="utf-8"?>
<calcChain xmlns="http://schemas.openxmlformats.org/spreadsheetml/2006/main">
  <c r="K16" i="2" l="1"/>
  <c r="N7" i="8" l="1"/>
  <c r="O7" i="8"/>
  <c r="P7" i="8"/>
  <c r="N8" i="8"/>
  <c r="O8" i="8"/>
  <c r="P8" i="8"/>
  <c r="N9" i="8"/>
  <c r="O9" i="8"/>
  <c r="P9" i="8"/>
  <c r="N10" i="8"/>
  <c r="O10" i="8"/>
  <c r="P10" i="8"/>
  <c r="N11" i="8"/>
  <c r="O11" i="8"/>
  <c r="P11" i="8"/>
  <c r="N12" i="8"/>
  <c r="O12" i="8"/>
  <c r="P12" i="8"/>
  <c r="N13" i="8"/>
  <c r="O13" i="8"/>
  <c r="P13" i="8"/>
  <c r="N14" i="8"/>
  <c r="O14" i="8"/>
  <c r="P14" i="8"/>
  <c r="N15" i="8"/>
  <c r="O15" i="8"/>
  <c r="P15" i="8"/>
  <c r="N16" i="8"/>
  <c r="O16" i="8"/>
  <c r="P16" i="8"/>
  <c r="N17" i="8"/>
  <c r="O17" i="8"/>
  <c r="P17" i="8"/>
  <c r="N18" i="8"/>
  <c r="O18" i="8"/>
  <c r="P18" i="8"/>
  <c r="P6" i="8"/>
  <c r="O6" i="8"/>
  <c r="N6" i="8"/>
  <c r="J21" i="13" l="1"/>
  <c r="J22" i="13"/>
  <c r="J23" i="13"/>
  <c r="J24" i="13"/>
  <c r="J25" i="13"/>
  <c r="J26" i="13"/>
  <c r="J27" i="13"/>
  <c r="J28" i="13"/>
  <c r="J15" i="13"/>
  <c r="J16" i="13"/>
  <c r="J17" i="13"/>
  <c r="J18" i="13"/>
  <c r="J19" i="13"/>
  <c r="J13" i="13"/>
  <c r="J14" i="13"/>
  <c r="J12" i="13"/>
  <c r="J11" i="13"/>
  <c r="M6" i="10"/>
  <c r="M7" i="10"/>
  <c r="M8" i="10"/>
  <c r="M9" i="10"/>
  <c r="M5" i="10"/>
  <c r="F28" i="13"/>
  <c r="J9" i="10"/>
  <c r="J8" i="10"/>
  <c r="G9" i="10"/>
  <c r="G8" i="10"/>
  <c r="K9" i="10" l="1"/>
  <c r="L9" i="10" s="1"/>
  <c r="K8" i="10"/>
  <c r="L8" i="10" s="1"/>
  <c r="C17" i="9" l="1"/>
  <c r="C18" i="8" l="1"/>
  <c r="C19" i="7"/>
  <c r="F17" i="6"/>
  <c r="G17" i="6" s="1"/>
  <c r="C17" i="6"/>
  <c r="G17" i="5"/>
  <c r="F17" i="5"/>
  <c r="S17" i="5" s="1"/>
  <c r="F16" i="5"/>
  <c r="S16" i="5" s="1"/>
  <c r="F15" i="5"/>
  <c r="S15" i="5" s="1"/>
  <c r="F13" i="5"/>
  <c r="S13" i="5" s="1"/>
  <c r="F12" i="5"/>
  <c r="S12" i="5" s="1"/>
  <c r="F11" i="5"/>
  <c r="S11" i="5" s="1"/>
  <c r="E17" i="5"/>
  <c r="C17" i="5"/>
  <c r="G32" i="4"/>
  <c r="F32" i="4"/>
  <c r="F31" i="4"/>
  <c r="D32" i="4"/>
  <c r="C32" i="4"/>
  <c r="C31" i="4"/>
  <c r="E31" i="15"/>
  <c r="I31" i="15" s="1"/>
  <c r="D31" i="15"/>
  <c r="H31" i="15" s="1"/>
  <c r="C31" i="15"/>
  <c r="G31" i="15" s="1"/>
  <c r="B31" i="15"/>
  <c r="F32" i="15" s="1"/>
  <c r="M32" i="15"/>
  <c r="L32" i="15"/>
  <c r="K32" i="15"/>
  <c r="J32" i="15"/>
  <c r="I32" i="15"/>
  <c r="H32" i="15"/>
  <c r="G32" i="15"/>
  <c r="F31" i="15"/>
  <c r="E26" i="15"/>
  <c r="E27" i="15" s="1"/>
  <c r="D26" i="15"/>
  <c r="D27" i="15" s="1"/>
  <c r="C26" i="15"/>
  <c r="C27" i="15" s="1"/>
  <c r="B26" i="15"/>
  <c r="B27" i="15" s="1"/>
  <c r="E24" i="15"/>
  <c r="I25" i="15" s="1"/>
  <c r="C24" i="15"/>
  <c r="G25" i="15" s="1"/>
  <c r="B24" i="15"/>
  <c r="F25" i="15" s="1"/>
  <c r="I23" i="15"/>
  <c r="G23" i="15"/>
  <c r="F23" i="15"/>
  <c r="D23" i="15"/>
  <c r="D24" i="15" s="1"/>
  <c r="M22" i="15"/>
  <c r="L22" i="15"/>
  <c r="K22" i="15"/>
  <c r="J22" i="15"/>
  <c r="I22" i="15"/>
  <c r="H22" i="15"/>
  <c r="G22" i="15"/>
  <c r="F22" i="15"/>
  <c r="I21" i="15"/>
  <c r="H21" i="15"/>
  <c r="G21" i="15"/>
  <c r="F21" i="15"/>
  <c r="M20" i="15"/>
  <c r="L20" i="15"/>
  <c r="K20" i="15"/>
  <c r="J20" i="15"/>
  <c r="I20" i="15"/>
  <c r="H20" i="15"/>
  <c r="G20" i="15"/>
  <c r="F20" i="15"/>
  <c r="I19" i="15"/>
  <c r="H19" i="15"/>
  <c r="G19" i="15"/>
  <c r="F19" i="15"/>
  <c r="M18" i="15"/>
  <c r="L18" i="15"/>
  <c r="K18" i="15"/>
  <c r="J18" i="15"/>
  <c r="I18" i="15"/>
  <c r="H18" i="15"/>
  <c r="G18" i="15"/>
  <c r="F18" i="15"/>
  <c r="I17" i="15"/>
  <c r="H17" i="15"/>
  <c r="G17" i="15"/>
  <c r="F17" i="15"/>
  <c r="M16" i="15"/>
  <c r="L16" i="15"/>
  <c r="K16" i="15"/>
  <c r="J16" i="15"/>
  <c r="I16" i="15"/>
  <c r="H16" i="15"/>
  <c r="G16" i="15"/>
  <c r="F16" i="15"/>
  <c r="I15" i="15"/>
  <c r="H15" i="15"/>
  <c r="G15" i="15"/>
  <c r="F15" i="15"/>
  <c r="M14" i="15"/>
  <c r="L14" i="15"/>
  <c r="K14" i="15"/>
  <c r="J14" i="15"/>
  <c r="I14" i="15"/>
  <c r="H14" i="15"/>
  <c r="G14" i="15"/>
  <c r="F14" i="15"/>
  <c r="I13" i="15"/>
  <c r="H13" i="15"/>
  <c r="G13" i="15"/>
  <c r="F13" i="15"/>
  <c r="M12" i="15"/>
  <c r="L12" i="15"/>
  <c r="K12" i="15"/>
  <c r="J12" i="15"/>
  <c r="I12" i="15"/>
  <c r="H12" i="15"/>
  <c r="G12" i="15"/>
  <c r="F12" i="15"/>
  <c r="I11" i="15"/>
  <c r="H11" i="15"/>
  <c r="G11" i="15"/>
  <c r="F11" i="15"/>
  <c r="D11" i="15"/>
  <c r="M10" i="15"/>
  <c r="L10" i="15"/>
  <c r="K10" i="15"/>
  <c r="J10" i="15"/>
  <c r="I10" i="15"/>
  <c r="H10" i="15"/>
  <c r="G10" i="15"/>
  <c r="F10" i="15"/>
  <c r="I9" i="15"/>
  <c r="H9" i="15"/>
  <c r="G9" i="15"/>
  <c r="F9" i="15"/>
  <c r="I31" i="2"/>
  <c r="G31" i="2"/>
  <c r="E31" i="2"/>
  <c r="F32" i="2" s="1"/>
  <c r="K32" i="2"/>
  <c r="K31" i="2"/>
  <c r="L32" i="2"/>
  <c r="L31" i="2"/>
  <c r="M32" i="2" s="1"/>
  <c r="F31" i="2" l="1"/>
  <c r="H25" i="15"/>
  <c r="L24" i="15"/>
  <c r="H24" i="15"/>
  <c r="C28" i="15"/>
  <c r="G27" i="15"/>
  <c r="D28" i="15"/>
  <c r="H27" i="15"/>
  <c r="E28" i="15"/>
  <c r="I27" i="15"/>
  <c r="B28" i="15"/>
  <c r="F27" i="15"/>
  <c r="F24" i="15"/>
  <c r="J24" i="15"/>
  <c r="F26" i="15"/>
  <c r="J26" i="15"/>
  <c r="G24" i="15"/>
  <c r="K24" i="15"/>
  <c r="G26" i="15"/>
  <c r="K26" i="15"/>
  <c r="H23" i="15"/>
  <c r="H26" i="15"/>
  <c r="L26" i="15"/>
  <c r="I24" i="15"/>
  <c r="M24" i="15"/>
  <c r="I26" i="15"/>
  <c r="M26" i="15"/>
  <c r="B29" i="15" l="1"/>
  <c r="J28" i="15"/>
  <c r="F28" i="15"/>
  <c r="E29" i="15"/>
  <c r="M28" i="15"/>
  <c r="I28" i="15"/>
  <c r="D29" i="15"/>
  <c r="L28" i="15"/>
  <c r="H28" i="15"/>
  <c r="C29" i="15"/>
  <c r="K28" i="15"/>
  <c r="G28" i="15"/>
  <c r="F27" i="13"/>
  <c r="F26" i="13"/>
  <c r="F25" i="13"/>
  <c r="F23" i="13"/>
  <c r="F22" i="13"/>
  <c r="E20" i="13"/>
  <c r="J7" i="10"/>
  <c r="G7" i="10"/>
  <c r="J6" i="10"/>
  <c r="G6" i="10"/>
  <c r="J5" i="10"/>
  <c r="G5" i="10"/>
  <c r="C16" i="9"/>
  <c r="C15" i="9"/>
  <c r="C14" i="9"/>
  <c r="C13" i="9"/>
  <c r="C12" i="9"/>
  <c r="C11" i="9"/>
  <c r="C10" i="9"/>
  <c r="C9" i="9"/>
  <c r="C8" i="9"/>
  <c r="C7" i="9"/>
  <c r="C6" i="9"/>
  <c r="C17" i="8"/>
  <c r="C16" i="8"/>
  <c r="C15" i="8"/>
  <c r="C14" i="8"/>
  <c r="C12" i="8"/>
  <c r="C11" i="8"/>
  <c r="C10" i="8"/>
  <c r="C9" i="8"/>
  <c r="C8" i="8"/>
  <c r="C7" i="8"/>
  <c r="C6" i="8"/>
  <c r="C18" i="7"/>
  <c r="B17" i="7"/>
  <c r="C17" i="7" s="1"/>
  <c r="C16" i="7"/>
  <c r="C15" i="7"/>
  <c r="C13" i="7"/>
  <c r="C12" i="7"/>
  <c r="C11" i="7"/>
  <c r="C10" i="7"/>
  <c r="C9" i="7"/>
  <c r="C8" i="7"/>
  <c r="F16" i="6"/>
  <c r="G16" i="6" s="1"/>
  <c r="C16" i="6"/>
  <c r="F15" i="6"/>
  <c r="G15" i="6" s="1"/>
  <c r="C15" i="6"/>
  <c r="G14" i="6"/>
  <c r="C14" i="6"/>
  <c r="G13" i="6"/>
  <c r="C13" i="6"/>
  <c r="G11" i="6"/>
  <c r="C11" i="6"/>
  <c r="G10" i="6"/>
  <c r="C10" i="6"/>
  <c r="G9" i="6"/>
  <c r="C9" i="6"/>
  <c r="G8" i="6"/>
  <c r="C8" i="6"/>
  <c r="G7" i="6"/>
  <c r="C7" i="6"/>
  <c r="G6" i="6"/>
  <c r="G5" i="6"/>
  <c r="D44" i="5"/>
  <c r="C44" i="5"/>
  <c r="D42" i="5"/>
  <c r="D41" i="5"/>
  <c r="C41" i="5"/>
  <c r="D40" i="5"/>
  <c r="C40" i="5"/>
  <c r="D39" i="5"/>
  <c r="C39" i="5"/>
  <c r="D38" i="5"/>
  <c r="C38" i="5"/>
  <c r="D37" i="5"/>
  <c r="C37" i="5"/>
  <c r="D36" i="5"/>
  <c r="C36" i="5"/>
  <c r="D35" i="5"/>
  <c r="C35" i="5"/>
  <c r="D34" i="5"/>
  <c r="C34" i="5"/>
  <c r="D26" i="5"/>
  <c r="B26" i="5"/>
  <c r="C26" i="5" s="1"/>
  <c r="D25" i="5"/>
  <c r="B25" i="5"/>
  <c r="D24" i="5"/>
  <c r="B24" i="5"/>
  <c r="C24" i="5" s="1"/>
  <c r="D23" i="5"/>
  <c r="B23" i="5"/>
  <c r="D22" i="5"/>
  <c r="B22" i="5"/>
  <c r="D21" i="5"/>
  <c r="E21" i="5" s="1"/>
  <c r="B21" i="5"/>
  <c r="C21" i="5" s="1"/>
  <c r="F20" i="5"/>
  <c r="F18" i="5"/>
  <c r="E18" i="5"/>
  <c r="H16" i="5"/>
  <c r="G16" i="5"/>
  <c r="E16" i="5"/>
  <c r="C16" i="5"/>
  <c r="H15" i="5"/>
  <c r="G15" i="5"/>
  <c r="D14" i="5"/>
  <c r="E14" i="5" s="1"/>
  <c r="B14" i="5"/>
  <c r="G13" i="5"/>
  <c r="H13" i="5"/>
  <c r="E13" i="5"/>
  <c r="C13" i="5"/>
  <c r="H12" i="5"/>
  <c r="G11" i="5"/>
  <c r="H11" i="5"/>
  <c r="E11" i="5"/>
  <c r="C11" i="5"/>
  <c r="G10" i="5"/>
  <c r="F10" i="5"/>
  <c r="E10" i="5"/>
  <c r="C10" i="5"/>
  <c r="G9" i="5"/>
  <c r="F9" i="5"/>
  <c r="E9" i="5"/>
  <c r="C9" i="5"/>
  <c r="G8" i="5"/>
  <c r="F8" i="5"/>
  <c r="E8" i="5"/>
  <c r="C8" i="5"/>
  <c r="G7" i="5"/>
  <c r="F7" i="5"/>
  <c r="E7" i="5"/>
  <c r="C7" i="5"/>
  <c r="G6" i="5"/>
  <c r="F6" i="5"/>
  <c r="E6" i="5"/>
  <c r="C6" i="5"/>
  <c r="G5" i="5"/>
  <c r="F5" i="5"/>
  <c r="H5" i="5" s="1"/>
  <c r="G30" i="4"/>
  <c r="F30" i="4"/>
  <c r="D30" i="4"/>
  <c r="C30" i="4"/>
  <c r="F29" i="4"/>
  <c r="C29" i="4"/>
  <c r="G28" i="4"/>
  <c r="F28" i="4"/>
  <c r="D28" i="4"/>
  <c r="C28" i="4"/>
  <c r="F27" i="4"/>
  <c r="C27" i="4"/>
  <c r="G26" i="4"/>
  <c r="F26" i="4"/>
  <c r="D26" i="4"/>
  <c r="C26" i="4"/>
  <c r="F25" i="4"/>
  <c r="C25" i="4"/>
  <c r="G24" i="4"/>
  <c r="F24" i="4"/>
  <c r="D24" i="4"/>
  <c r="F23" i="4"/>
  <c r="B23" i="4"/>
  <c r="C24" i="4" s="1"/>
  <c r="G22" i="4"/>
  <c r="F22" i="4"/>
  <c r="D22" i="4"/>
  <c r="C22" i="4"/>
  <c r="F21" i="4"/>
  <c r="C21" i="4"/>
  <c r="G20" i="4"/>
  <c r="F20" i="4"/>
  <c r="D20" i="4"/>
  <c r="C20" i="4"/>
  <c r="F19" i="4"/>
  <c r="C19" i="4"/>
  <c r="G18" i="4"/>
  <c r="F18" i="4"/>
  <c r="D18" i="4"/>
  <c r="C18" i="4"/>
  <c r="F17" i="4"/>
  <c r="C17" i="4"/>
  <c r="G16" i="4"/>
  <c r="F16" i="4"/>
  <c r="D16" i="4"/>
  <c r="C16" i="4"/>
  <c r="F15" i="4"/>
  <c r="C15" i="4"/>
  <c r="G14" i="4"/>
  <c r="F14" i="4"/>
  <c r="D14" i="4"/>
  <c r="C14" i="4"/>
  <c r="F13" i="4"/>
  <c r="C13" i="4"/>
  <c r="G12" i="4"/>
  <c r="F12" i="4"/>
  <c r="D12" i="4"/>
  <c r="C12" i="4"/>
  <c r="F11" i="4"/>
  <c r="C11" i="4"/>
  <c r="G10" i="4"/>
  <c r="F10" i="4"/>
  <c r="D10" i="4"/>
  <c r="C10" i="4"/>
  <c r="F9" i="4"/>
  <c r="C9" i="4"/>
  <c r="F8" i="4"/>
  <c r="C8" i="4"/>
  <c r="E26" i="3"/>
  <c r="E27" i="3" s="1"/>
  <c r="D26" i="3"/>
  <c r="D27" i="3" s="1"/>
  <c r="C26" i="3"/>
  <c r="C27" i="3" s="1"/>
  <c r="B26" i="3"/>
  <c r="B27" i="3" s="1"/>
  <c r="I25" i="3"/>
  <c r="H25" i="3"/>
  <c r="G25" i="3"/>
  <c r="F25" i="3"/>
  <c r="M24" i="3"/>
  <c r="L24" i="3"/>
  <c r="K24" i="3"/>
  <c r="J24" i="3"/>
  <c r="I24" i="3"/>
  <c r="F24" i="3"/>
  <c r="I23" i="3"/>
  <c r="F23" i="3"/>
  <c r="D23" i="3"/>
  <c r="H24" i="3" s="1"/>
  <c r="C23" i="3"/>
  <c r="G24" i="3" s="1"/>
  <c r="M22" i="3"/>
  <c r="L22" i="3"/>
  <c r="K22" i="3"/>
  <c r="J22" i="3"/>
  <c r="I22" i="3"/>
  <c r="H22" i="3"/>
  <c r="G22" i="3"/>
  <c r="F22" i="3"/>
  <c r="I21" i="3"/>
  <c r="H21" i="3"/>
  <c r="G21" i="3"/>
  <c r="F21" i="3"/>
  <c r="M20" i="3"/>
  <c r="L20" i="3"/>
  <c r="K20" i="3"/>
  <c r="J20" i="3"/>
  <c r="I20" i="3"/>
  <c r="H20" i="3"/>
  <c r="G20" i="3"/>
  <c r="F20" i="3"/>
  <c r="I19" i="3"/>
  <c r="H19" i="3"/>
  <c r="G19" i="3"/>
  <c r="F19" i="3"/>
  <c r="M18" i="3"/>
  <c r="L18" i="3"/>
  <c r="K18" i="3"/>
  <c r="J18" i="3"/>
  <c r="I18" i="3"/>
  <c r="H18" i="3"/>
  <c r="G18" i="3"/>
  <c r="F18" i="3"/>
  <c r="I17" i="3"/>
  <c r="H17" i="3"/>
  <c r="G17" i="3"/>
  <c r="F17" i="3"/>
  <c r="M16" i="3"/>
  <c r="L16" i="3"/>
  <c r="K16" i="3"/>
  <c r="J16" i="3"/>
  <c r="I16" i="3"/>
  <c r="H16" i="3"/>
  <c r="G16" i="3"/>
  <c r="F16" i="3"/>
  <c r="I15" i="3"/>
  <c r="H15" i="3"/>
  <c r="G15" i="3"/>
  <c r="F15" i="3"/>
  <c r="M14" i="3"/>
  <c r="L14" i="3"/>
  <c r="K14" i="3"/>
  <c r="J14" i="3"/>
  <c r="I14" i="3"/>
  <c r="H14" i="3"/>
  <c r="G14" i="3"/>
  <c r="F14" i="3"/>
  <c r="I13" i="3"/>
  <c r="H13" i="3"/>
  <c r="G13" i="3"/>
  <c r="F13" i="3"/>
  <c r="M12" i="3"/>
  <c r="L12" i="3"/>
  <c r="K12" i="3"/>
  <c r="J12" i="3"/>
  <c r="I12" i="3"/>
  <c r="H12" i="3"/>
  <c r="G12" i="3"/>
  <c r="F12" i="3"/>
  <c r="I11" i="3"/>
  <c r="H11" i="3"/>
  <c r="G11" i="3"/>
  <c r="F11" i="3"/>
  <c r="M10" i="3"/>
  <c r="L10" i="3"/>
  <c r="K10" i="3"/>
  <c r="J10" i="3"/>
  <c r="I10" i="3"/>
  <c r="H10" i="3"/>
  <c r="G10" i="3"/>
  <c r="F10" i="3"/>
  <c r="I9" i="3"/>
  <c r="H9" i="3"/>
  <c r="G9" i="3"/>
  <c r="F9" i="3"/>
  <c r="L30" i="2"/>
  <c r="M31" i="2" s="1"/>
  <c r="K30" i="2"/>
  <c r="L29" i="2"/>
  <c r="K29" i="2"/>
  <c r="I29" i="2"/>
  <c r="L28" i="2"/>
  <c r="K28" i="2"/>
  <c r="L27" i="2"/>
  <c r="K27" i="2"/>
  <c r="I27" i="2"/>
  <c r="E27" i="2"/>
  <c r="E28" i="2" s="1"/>
  <c r="B27" i="2"/>
  <c r="C27" i="2" s="1"/>
  <c r="L26" i="2"/>
  <c r="K26" i="2"/>
  <c r="F26" i="2"/>
  <c r="C26" i="2"/>
  <c r="L25" i="2"/>
  <c r="K25" i="2"/>
  <c r="G25" i="2"/>
  <c r="F25" i="2"/>
  <c r="D25" i="2"/>
  <c r="C25" i="2"/>
  <c r="L24" i="2"/>
  <c r="K24" i="2"/>
  <c r="F24" i="2"/>
  <c r="C24" i="2"/>
  <c r="L23" i="2"/>
  <c r="K23" i="2"/>
  <c r="H23" i="2"/>
  <c r="I25" i="2" s="1"/>
  <c r="G23" i="2"/>
  <c r="F23" i="2"/>
  <c r="D23" i="2"/>
  <c r="C23" i="2"/>
  <c r="L22" i="2"/>
  <c r="K22" i="2"/>
  <c r="F22" i="2"/>
  <c r="C22" i="2"/>
  <c r="L21" i="2"/>
  <c r="K21" i="2"/>
  <c r="I21" i="2"/>
  <c r="G21" i="2"/>
  <c r="F21" i="2"/>
  <c r="D21" i="2"/>
  <c r="C21" i="2"/>
  <c r="F20" i="2"/>
  <c r="L19" i="2"/>
  <c r="K19" i="2"/>
  <c r="I19" i="2"/>
  <c r="G19" i="2"/>
  <c r="F19" i="2"/>
  <c r="D19" i="2"/>
  <c r="B19" i="2"/>
  <c r="C19" i="2" s="1"/>
  <c r="N18" i="2"/>
  <c r="F18" i="2"/>
  <c r="C18" i="2"/>
  <c r="L17" i="2"/>
  <c r="K17" i="2"/>
  <c r="I17" i="2"/>
  <c r="G17" i="2"/>
  <c r="F17" i="2"/>
  <c r="D17" i="2"/>
  <c r="C17" i="2"/>
  <c r="L16" i="2"/>
  <c r="F16" i="2"/>
  <c r="C16" i="2"/>
  <c r="L15" i="2"/>
  <c r="K15" i="2"/>
  <c r="I15" i="2"/>
  <c r="G15" i="2"/>
  <c r="F15" i="2"/>
  <c r="D15" i="2"/>
  <c r="C15" i="2"/>
  <c r="L14" i="2"/>
  <c r="K14" i="2"/>
  <c r="F14" i="2"/>
  <c r="C14" i="2"/>
  <c r="L13" i="2"/>
  <c r="M14" i="2" s="1"/>
  <c r="K13" i="2"/>
  <c r="I13" i="2"/>
  <c r="G13" i="2"/>
  <c r="F13" i="2"/>
  <c r="D13" i="2"/>
  <c r="C13" i="2"/>
  <c r="L12" i="2"/>
  <c r="K12" i="2"/>
  <c r="F12" i="2"/>
  <c r="C12" i="2"/>
  <c r="L11" i="2"/>
  <c r="K11" i="2"/>
  <c r="I11" i="2"/>
  <c r="G11" i="2"/>
  <c r="D11" i="2"/>
  <c r="L10" i="2"/>
  <c r="M10" i="2" s="1"/>
  <c r="K10" i="2"/>
  <c r="F10" i="2"/>
  <c r="C10" i="2"/>
  <c r="L9" i="2"/>
  <c r="M9" i="2" s="1"/>
  <c r="K9" i="2"/>
  <c r="I9" i="2"/>
  <c r="G9" i="2"/>
  <c r="F9" i="2"/>
  <c r="D9" i="2"/>
  <c r="C9" i="2"/>
  <c r="M8" i="2"/>
  <c r="K8" i="2"/>
  <c r="F8" i="2"/>
  <c r="C8" i="2"/>
  <c r="C23" i="4" l="1"/>
  <c r="K6" i="10"/>
  <c r="L6" i="10" s="1"/>
  <c r="K5" i="10"/>
  <c r="L5" i="10" s="1"/>
  <c r="H7" i="5"/>
  <c r="S7" i="5"/>
  <c r="F24" i="5"/>
  <c r="C15" i="5"/>
  <c r="F14" i="5"/>
  <c r="S14" i="5" s="1"/>
  <c r="H6" i="5"/>
  <c r="S6" i="5"/>
  <c r="H9" i="5"/>
  <c r="S9" i="5"/>
  <c r="H10" i="5"/>
  <c r="S10" i="5"/>
  <c r="H8" i="5"/>
  <c r="S8" i="5"/>
  <c r="F26" i="5"/>
  <c r="F22" i="5"/>
  <c r="M23" i="2"/>
  <c r="I23" i="2"/>
  <c r="M17" i="2"/>
  <c r="M16" i="2"/>
  <c r="M15" i="2"/>
  <c r="M21" i="2"/>
  <c r="M25" i="2"/>
  <c r="M19" i="2"/>
  <c r="M26" i="2"/>
  <c r="B28" i="2"/>
  <c r="B29" i="2" s="1"/>
  <c r="C20" i="2"/>
  <c r="M30" i="2"/>
  <c r="M11" i="2"/>
  <c r="M12" i="2"/>
  <c r="M24" i="2"/>
  <c r="M29" i="2"/>
  <c r="F24" i="13"/>
  <c r="J20" i="13"/>
  <c r="K7" i="10"/>
  <c r="L7" i="10" s="1"/>
  <c r="C30" i="15"/>
  <c r="G29" i="15"/>
  <c r="B30" i="15"/>
  <c r="F29" i="15"/>
  <c r="E30" i="15"/>
  <c r="I29" i="15"/>
  <c r="D30" i="15"/>
  <c r="H29" i="15"/>
  <c r="E28" i="3"/>
  <c r="I27" i="3"/>
  <c r="B28" i="3"/>
  <c r="F27" i="3"/>
  <c r="C28" i="3"/>
  <c r="G27" i="3"/>
  <c r="G29" i="2"/>
  <c r="F28" i="2"/>
  <c r="G27" i="2"/>
  <c r="E29" i="2"/>
  <c r="D28" i="3"/>
  <c r="H27" i="3"/>
  <c r="M13" i="2"/>
  <c r="M22" i="2"/>
  <c r="F27" i="2"/>
  <c r="M28" i="2"/>
  <c r="F26" i="3"/>
  <c r="J26" i="3"/>
  <c r="C23" i="5"/>
  <c r="C25" i="5"/>
  <c r="M27" i="2"/>
  <c r="G23" i="3"/>
  <c r="G26" i="3"/>
  <c r="K26" i="3"/>
  <c r="E23" i="5"/>
  <c r="E25" i="5"/>
  <c r="H23" i="3"/>
  <c r="H26" i="3"/>
  <c r="L26" i="3"/>
  <c r="I26" i="3"/>
  <c r="M26" i="3"/>
  <c r="F21" i="13"/>
  <c r="F20" i="13"/>
  <c r="E15" i="5"/>
  <c r="F21" i="5"/>
  <c r="C22" i="5"/>
  <c r="E22" i="5"/>
  <c r="F23" i="5"/>
  <c r="E24" i="5"/>
  <c r="F25" i="5"/>
  <c r="E26" i="5"/>
  <c r="C14" i="5"/>
  <c r="G14" i="5"/>
  <c r="H14" i="5" l="1"/>
  <c r="C28" i="2"/>
  <c r="D27" i="2"/>
  <c r="L30" i="15"/>
  <c r="H30" i="15"/>
  <c r="M30" i="15"/>
  <c r="I30" i="15"/>
  <c r="J30" i="15"/>
  <c r="F30" i="15"/>
  <c r="K30" i="15"/>
  <c r="G30" i="15"/>
  <c r="C29" i="3"/>
  <c r="K28" i="3"/>
  <c r="G28" i="3"/>
  <c r="B29" i="3"/>
  <c r="J28" i="3"/>
  <c r="F28" i="3"/>
  <c r="E29" i="3"/>
  <c r="M28" i="3"/>
  <c r="I28" i="3"/>
  <c r="B30" i="2"/>
  <c r="C29" i="2"/>
  <c r="D30" i="2"/>
  <c r="D29" i="3"/>
  <c r="L28" i="3"/>
  <c r="H28" i="3"/>
  <c r="F30" i="2"/>
  <c r="F29" i="2"/>
  <c r="B31" i="2" l="1"/>
  <c r="D31" i="2"/>
  <c r="E30" i="3"/>
  <c r="I29" i="3"/>
  <c r="D29" i="2"/>
  <c r="C30" i="2"/>
  <c r="B30" i="3"/>
  <c r="F29" i="3"/>
  <c r="D30" i="3"/>
  <c r="H29" i="3"/>
  <c r="C30" i="3"/>
  <c r="G29" i="3"/>
  <c r="D31" i="3" l="1"/>
  <c r="L32" i="3"/>
  <c r="C31" i="3"/>
  <c r="K32" i="3"/>
  <c r="B31" i="3"/>
  <c r="J32" i="3"/>
  <c r="E31" i="3"/>
  <c r="M32" i="3"/>
  <c r="D32" i="2"/>
  <c r="C32" i="2"/>
  <c r="C31" i="2"/>
  <c r="L30" i="3"/>
  <c r="H30" i="3"/>
  <c r="M30" i="3"/>
  <c r="I30" i="3"/>
  <c r="K30" i="3"/>
  <c r="G30" i="3"/>
  <c r="J30" i="3"/>
  <c r="F30" i="3"/>
  <c r="F32" i="3" l="1"/>
  <c r="F31" i="3"/>
  <c r="H32" i="3"/>
  <c r="H31" i="3"/>
  <c r="I32" i="3"/>
  <c r="I31" i="3"/>
  <c r="G32" i="3"/>
  <c r="G31" i="3"/>
</calcChain>
</file>

<file path=xl/comments1.xml><?xml version="1.0" encoding="utf-8"?>
<comments xmlns="http://schemas.openxmlformats.org/spreadsheetml/2006/main">
  <authors>
    <author>Administrator</author>
    <author>ssk</author>
    <author>K06FNS002</author>
  </authors>
  <commentList>
    <comment ref="D5" authorId="0">
      <text>
        <r>
          <rPr>
            <b/>
            <sz val="8"/>
            <color indexed="81"/>
            <rFont val="Tahoma"/>
            <family val="2"/>
            <charset val="162"/>
          </rPr>
          <t>Administrator:</t>
        </r>
        <r>
          <rPr>
            <sz val="8"/>
            <color indexed="81"/>
            <rFont val="Tahoma"/>
            <family val="2"/>
            <charset val="162"/>
          </rPr>
          <t xml:space="preserve">
istatistik bülteninden alınacak
</t>
        </r>
      </text>
    </comment>
    <comment ref="AF13" authorId="1">
      <text>
        <r>
          <rPr>
            <b/>
            <sz val="8"/>
            <color indexed="81"/>
            <rFont val="Tahoma"/>
            <family val="2"/>
            <charset val="162"/>
          </rPr>
          <t>ssk:</t>
        </r>
        <r>
          <rPr>
            <sz val="8"/>
            <color indexed="81"/>
            <rFont val="Tahoma"/>
            <family val="2"/>
            <charset val="162"/>
          </rPr>
          <t xml:space="preserve">
syz dahil</t>
        </r>
      </text>
    </comment>
    <comment ref="AG13" authorId="2">
      <text>
        <r>
          <rPr>
            <b/>
            <sz val="8"/>
            <color indexed="81"/>
            <rFont val="Tahoma"/>
            <family val="2"/>
            <charset val="162"/>
          </rPr>
          <t>K06FNS002:</t>
        </r>
        <r>
          <rPr>
            <sz val="8"/>
            <color indexed="81"/>
            <rFont val="Tahoma"/>
            <family val="2"/>
            <charset val="162"/>
          </rPr>
          <t xml:space="preserve">
ilaç katkı payı dahildir.</t>
        </r>
      </text>
    </comment>
    <comment ref="E14" authorId="0">
      <text>
        <r>
          <rPr>
            <b/>
            <sz val="8"/>
            <color indexed="81"/>
            <rFont val="Tahoma"/>
            <family val="2"/>
            <charset val="162"/>
          </rPr>
          <t>Administrator:</t>
        </r>
        <r>
          <rPr>
            <sz val="8"/>
            <color indexed="81"/>
            <rFont val="Tahoma"/>
            <family val="2"/>
            <charset val="162"/>
          </rPr>
          <t xml:space="preserve">
diğer gidere eklenecek</t>
        </r>
      </text>
    </comment>
    <comment ref="AF14" authorId="1">
      <text>
        <r>
          <rPr>
            <b/>
            <sz val="8"/>
            <color indexed="81"/>
            <rFont val="Tahoma"/>
            <family val="2"/>
            <charset val="162"/>
          </rPr>
          <t>ssk:</t>
        </r>
        <r>
          <rPr>
            <sz val="8"/>
            <color indexed="81"/>
            <rFont val="Tahoma"/>
            <family val="2"/>
            <charset val="162"/>
          </rPr>
          <t xml:space="preserve">
emekli aylıklarına dahildir.
</t>
        </r>
      </text>
    </comment>
    <comment ref="AC15" authorId="0">
      <text>
        <r>
          <rPr>
            <b/>
            <sz val="8"/>
            <color indexed="81"/>
            <rFont val="Tahoma"/>
            <family val="2"/>
            <charset val="162"/>
          </rPr>
          <t>Administrator:</t>
        </r>
        <r>
          <rPr>
            <sz val="8"/>
            <color indexed="81"/>
            <rFont val="Tahoma"/>
            <family val="2"/>
            <charset val="162"/>
          </rPr>
          <t xml:space="preserve">
emekli aylığına dahil etme, diğer gidere dahil et</t>
        </r>
      </text>
    </comment>
    <comment ref="AF16" authorId="2">
      <text>
        <r>
          <rPr>
            <b/>
            <sz val="8"/>
            <color indexed="81"/>
            <rFont val="Tahoma"/>
            <family val="2"/>
            <charset val="162"/>
          </rPr>
          <t>K06FNS002:</t>
        </r>
        <r>
          <rPr>
            <sz val="8"/>
            <color indexed="81"/>
            <rFont val="Tahoma"/>
            <family val="2"/>
            <charset val="162"/>
          </rPr>
          <t xml:space="preserve">
geçici işgöremezliği vb çıkar.</t>
        </r>
      </text>
    </comment>
    <comment ref="F17" authorId="0">
      <text>
        <r>
          <rPr>
            <b/>
            <sz val="8"/>
            <color indexed="81"/>
            <rFont val="Tahoma"/>
            <family val="2"/>
            <charset val="162"/>
          </rPr>
          <t>Administrator:</t>
        </r>
        <r>
          <rPr>
            <sz val="8"/>
            <color indexed="81"/>
            <rFont val="Tahoma"/>
            <family val="2"/>
            <charset val="162"/>
          </rPr>
          <t xml:space="preserve">
Faturalı ödemeler dahil
</t>
        </r>
      </text>
    </comment>
    <comment ref="B21" authorId="0">
      <text>
        <r>
          <rPr>
            <b/>
            <sz val="8"/>
            <color indexed="81"/>
            <rFont val="Tahoma"/>
            <family val="2"/>
            <charset val="162"/>
          </rPr>
          <t>Administrator:</t>
        </r>
        <r>
          <rPr>
            <sz val="8"/>
            <color indexed="81"/>
            <rFont val="Tahoma"/>
            <family val="2"/>
            <charset val="162"/>
          </rPr>
          <t xml:space="preserve">
2007 de bütçe transferi içinde olacak
</t>
        </r>
      </text>
    </comment>
    <comment ref="E30" authorId="2">
      <text>
        <r>
          <rPr>
            <b/>
            <sz val="8"/>
            <color indexed="81"/>
            <rFont val="Tahoma"/>
            <family val="2"/>
            <charset val="162"/>
          </rPr>
          <t>K06FNS002:</t>
        </r>
        <r>
          <rPr>
            <sz val="8"/>
            <color indexed="81"/>
            <rFont val="Tahoma"/>
            <family val="2"/>
            <charset val="162"/>
          </rPr>
          <t xml:space="preserve">
Yapılan Hazine Yardımına rağmen Kurum 122 Milyon YTL zarar etmiştir.Bu da Bilançoya Gider Fazlası olarak yazılmıştır.Hazine Yardımı ile Toplam Açık arasındaki fark burdan kaynaklanmaktadır.</t>
        </r>
      </text>
    </comment>
  </commentList>
</comments>
</file>

<file path=xl/sharedStrings.xml><?xml version="1.0" encoding="utf-8"?>
<sst xmlns="http://schemas.openxmlformats.org/spreadsheetml/2006/main" count="472" uniqueCount="258">
  <si>
    <t>MALİ İSTATİSTİKLER</t>
  </si>
  <si>
    <t>FISCAL STATISTICS</t>
  </si>
  <si>
    <t>2000 Ocak-Haziran</t>
  </si>
  <si>
    <t xml:space="preserve"> </t>
  </si>
  <si>
    <t xml:space="preserve">          Temmuz-Aralık</t>
  </si>
  <si>
    <t>2001 Ocak-Haziran</t>
  </si>
  <si>
    <t>01.01.2005-31.12.2005</t>
  </si>
  <si>
    <t>01.01.2006-31.12.2006</t>
  </si>
  <si>
    <t>01.01.2007-30.06.2007</t>
  </si>
  <si>
    <t>01.07.2007-31.12.2007</t>
  </si>
  <si>
    <t>01.01.2008-30.06.2008</t>
  </si>
  <si>
    <t>01.07.2008-31.12.2008</t>
  </si>
  <si>
    <t>01.01.2009-30.06.2009</t>
  </si>
  <si>
    <t>01.07.2009-31.12.2009</t>
  </si>
  <si>
    <t>01.01.2010-30.06.2010</t>
  </si>
  <si>
    <t>01.07.2010-31.12.2010</t>
  </si>
  <si>
    <t>01.07.2011-31.12.2011</t>
  </si>
  <si>
    <t>2000Temmuz-Aralık</t>
  </si>
  <si>
    <t>Temmuz-Aralık</t>
  </si>
  <si>
    <t xml:space="preserve">(*)
</t>
  </si>
  <si>
    <t>2000 Temmuz-Aralık</t>
  </si>
  <si>
    <t xml:space="preserve">       Temmuz-Aralık  </t>
  </si>
  <si>
    <t>TL</t>
  </si>
  <si>
    <t xml:space="preserve">        Temmuz -Aralık</t>
  </si>
  <si>
    <t xml:space="preserve">       Temmuz-Aralık</t>
  </si>
  <si>
    <r>
      <t xml:space="preserve">Yıllar
</t>
    </r>
    <r>
      <rPr>
        <sz val="9"/>
        <rFont val="Arial"/>
        <family val="2"/>
        <charset val="162"/>
      </rPr>
      <t xml:space="preserve">Years </t>
    </r>
  </si>
  <si>
    <r>
      <t xml:space="preserve">Açık  
</t>
    </r>
    <r>
      <rPr>
        <sz val="9"/>
        <rFont val="Arial"/>
        <family val="2"/>
        <charset val="162"/>
      </rPr>
      <t>Deficit</t>
    </r>
  </si>
  <si>
    <r>
      <t xml:space="preserve">Açık (-) </t>
    </r>
    <r>
      <rPr>
        <sz val="9"/>
        <color indexed="9"/>
        <rFont val="Arial"/>
        <family val="2"/>
        <charset val="162"/>
      </rPr>
      <t>Deficit</t>
    </r>
  </si>
  <si>
    <t>-</t>
  </si>
  <si>
    <t xml:space="preserve">    2003**</t>
  </si>
  <si>
    <t>Milyon Dolar - Million $</t>
  </si>
  <si>
    <t xml:space="preserve"> 2002*</t>
  </si>
  <si>
    <t>Not:  Gelir ve Gider kalemlerine faturalı ödemeler ve 2006 yılından itibarende  ek ödeme dahildir.</t>
  </si>
  <si>
    <t>Gelirler / Revenues</t>
  </si>
  <si>
    <t>Giderler / Expendıtures</t>
  </si>
  <si>
    <r>
      <t xml:space="preserve">Bin TL - </t>
    </r>
    <r>
      <rPr>
        <sz val="8"/>
        <rFont val="Arial"/>
        <family val="2"/>
        <charset val="162"/>
      </rPr>
      <t>Thousand TL</t>
    </r>
  </si>
  <si>
    <r>
      <t xml:space="preserve">Yıllar
</t>
    </r>
    <r>
      <rPr>
        <sz val="9"/>
        <rFont val="Arial"/>
        <family val="2"/>
        <charset val="162"/>
      </rPr>
      <t>Years</t>
    </r>
  </si>
  <si>
    <r>
      <t xml:space="preserve">Sağlık Ödemeleri      
</t>
    </r>
    <r>
      <rPr>
        <sz val="9"/>
        <rFont val="Arial"/>
        <family val="2"/>
        <charset val="162"/>
      </rPr>
      <t xml:space="preserve">Health 
Payments                 </t>
    </r>
    <r>
      <rPr>
        <b/>
        <sz val="9"/>
        <rFont val="Arial"/>
        <family val="2"/>
        <charset val="162"/>
      </rPr>
      <t xml:space="preserve">             </t>
    </r>
  </si>
  <si>
    <t>2004aralık - December</t>
  </si>
  <si>
    <t>Aralık</t>
  </si>
  <si>
    <t>1817.2</t>
  </si>
  <si>
    <t>2394.6</t>
  </si>
  <si>
    <t>1431.5</t>
  </si>
  <si>
    <t>1139.8</t>
  </si>
  <si>
    <t>415.5</t>
  </si>
  <si>
    <t>47.6</t>
  </si>
  <si>
    <r>
      <t>Milyon TL/</t>
    </r>
    <r>
      <rPr>
        <sz val="9"/>
        <rFont val="Arial"/>
        <family val="2"/>
        <charset val="162"/>
      </rPr>
      <t>Million TL</t>
    </r>
  </si>
  <si>
    <t>4-1/a</t>
  </si>
  <si>
    <t>4-1/b</t>
  </si>
  <si>
    <t>4-1/c</t>
  </si>
  <si>
    <r>
      <t>Milyon TL</t>
    </r>
    <r>
      <rPr>
        <sz val="9"/>
        <rFont val="Arial"/>
        <family val="2"/>
        <charset val="162"/>
      </rPr>
      <t>-Million TL</t>
    </r>
  </si>
  <si>
    <t>SSK</t>
  </si>
  <si>
    <t>BK</t>
  </si>
  <si>
    <t>ES</t>
  </si>
  <si>
    <t>Toplam</t>
  </si>
  <si>
    <t>SGK 
Toplam</t>
  </si>
  <si>
    <t>4/a</t>
  </si>
  <si>
    <t>4/b</t>
  </si>
  <si>
    <t>4/c</t>
  </si>
  <si>
    <t>Yapılandırma Prim Geliri</t>
  </si>
  <si>
    <t>ek ödeme</t>
  </si>
  <si>
    <t>Faturalı Ödemeler</t>
  </si>
  <si>
    <t>müşterek emeklilik</t>
  </si>
  <si>
    <t>Ek ödeme</t>
  </si>
  <si>
    <t>Sosyal Destek Ödemesi</t>
  </si>
  <si>
    <t>Hazine Yardımı</t>
  </si>
  <si>
    <t>BK İçin  Gider Fazlası</t>
  </si>
  <si>
    <r>
      <t xml:space="preserve">Bin TL </t>
    </r>
    <r>
      <rPr>
        <sz val="9"/>
        <rFont val="Arial"/>
        <family val="2"/>
        <charset val="162"/>
      </rPr>
      <t>- Thousand TL</t>
    </r>
  </si>
  <si>
    <t xml:space="preserve">              -</t>
  </si>
  <si>
    <t>Ek Ödeme</t>
  </si>
  <si>
    <t>Faturalu ödeme</t>
  </si>
  <si>
    <t>Açık</t>
  </si>
  <si>
    <t>01.01.2011-30.06.2011</t>
  </si>
  <si>
    <r>
      <t xml:space="preserve">Prim Miktarı  
</t>
    </r>
    <r>
      <rPr>
        <sz val="9"/>
        <rFont val="Arial"/>
        <family val="2"/>
        <charset val="162"/>
      </rPr>
      <t xml:space="preserve">Contribution Amount  </t>
    </r>
  </si>
  <si>
    <r>
      <t>Yıllar/ Dönemler</t>
    </r>
    <r>
      <rPr>
        <sz val="9"/>
        <rFont val="Arial"/>
        <family val="2"/>
        <charset val="162"/>
      </rPr>
      <t xml:space="preserve"> Years/Periods</t>
    </r>
  </si>
  <si>
    <r>
      <t xml:space="preserve">Yıllık  </t>
    </r>
    <r>
      <rPr>
        <sz val="9"/>
        <rFont val="Arial"/>
        <family val="2"/>
        <charset val="162"/>
      </rPr>
      <t xml:space="preserve"> 
Per Annum</t>
    </r>
  </si>
  <si>
    <t xml:space="preserve">(*) 1.10.2008 tarihinden itibaren prime esas kazanç sistemine geçilmiştir. </t>
  </si>
  <si>
    <t>(*) The earnings subject to premium system is used since 01.10.2008.</t>
  </si>
  <si>
    <r>
      <t xml:space="preserve">Emekli Aylığı Seviyeleri      
</t>
    </r>
    <r>
      <rPr>
        <sz val="9"/>
        <rFont val="Arial"/>
        <family val="2"/>
        <charset val="162"/>
      </rPr>
      <t xml:space="preserve">Pension Levels   </t>
    </r>
  </si>
  <si>
    <r>
      <t xml:space="preserve">Basamaklar 
</t>
    </r>
    <r>
      <rPr>
        <sz val="9"/>
        <rFont val="Arial"/>
        <family val="2"/>
        <charset val="162"/>
      </rPr>
      <t>Steps</t>
    </r>
  </si>
  <si>
    <r>
      <t xml:space="preserve">Basamaklar
</t>
    </r>
    <r>
      <rPr>
        <sz val="9"/>
        <rFont val="Arial"/>
        <family val="2"/>
        <charset val="162"/>
      </rPr>
      <t>Steps</t>
    </r>
  </si>
  <si>
    <r>
      <t>Yıllar/ Dönemler</t>
    </r>
    <r>
      <rPr>
        <sz val="9"/>
        <rFont val="Arial"/>
        <family val="2"/>
        <charset val="162"/>
      </rPr>
      <t xml:space="preserve"> 
Years/Periods</t>
    </r>
  </si>
  <si>
    <r>
      <t xml:space="preserve">6 Aylık
</t>
    </r>
    <r>
      <rPr>
        <sz val="9"/>
        <rFont val="Arial"/>
        <family val="2"/>
        <charset val="162"/>
      </rPr>
      <t>6 Months</t>
    </r>
    <r>
      <rPr>
        <b/>
        <sz val="9"/>
        <rFont val="Arial"/>
        <family val="2"/>
        <charset val="162"/>
      </rPr>
      <t xml:space="preserve"> </t>
    </r>
  </si>
  <si>
    <r>
      <t xml:space="preserve">6 Aylık
</t>
    </r>
    <r>
      <rPr>
        <sz val="9"/>
        <rFont val="Arial"/>
        <family val="2"/>
        <charset val="162"/>
      </rPr>
      <t>6 Months</t>
    </r>
  </si>
  <si>
    <r>
      <t>Bin TL -</t>
    </r>
    <r>
      <rPr>
        <sz val="9"/>
        <rFont val="Arial"/>
        <family val="2"/>
        <charset val="162"/>
      </rPr>
      <t>Thousand TL</t>
    </r>
  </si>
  <si>
    <r>
      <t xml:space="preserve">Toplam Gelirlerin Toplam Giderleri Karşılama Oranı
</t>
    </r>
    <r>
      <rPr>
        <sz val="9"/>
        <rFont val="Arial"/>
        <family val="2"/>
        <charset val="162"/>
      </rPr>
      <t>Compensation Rate of Total Expenditures by Total Revenues</t>
    </r>
  </si>
  <si>
    <r>
      <t xml:space="preserve">Bin TL - </t>
    </r>
    <r>
      <rPr>
        <sz val="9"/>
        <rFont val="Arial"/>
        <family val="2"/>
        <charset val="162"/>
      </rPr>
      <t>Thousand TL</t>
    </r>
  </si>
  <si>
    <r>
      <t xml:space="preserve">Toplam Ödeme 
</t>
    </r>
    <r>
      <rPr>
        <sz val="9"/>
        <rFont val="Arial"/>
        <family val="2"/>
        <charset val="162"/>
      </rPr>
      <t>Total
 Payments</t>
    </r>
  </si>
  <si>
    <r>
      <t xml:space="preserve">Prim Gelirlerinin Emekli Aylıklarını ve Sağlık Ödemelerini Karşılama Oranı 
</t>
    </r>
    <r>
      <rPr>
        <sz val="9"/>
        <rFont val="Arial"/>
        <family val="2"/>
        <charset val="162"/>
      </rPr>
      <t xml:space="preserve">Compensation Rate Of Pension and Health Payments By Premium Income    </t>
    </r>
  </si>
  <si>
    <r>
      <t xml:space="preserve">Artış Oranı 
</t>
    </r>
    <r>
      <rPr>
        <sz val="9"/>
        <rFont val="Arial"/>
        <family val="2"/>
        <charset val="162"/>
      </rPr>
      <t>Rate of Increase</t>
    </r>
  </si>
  <si>
    <r>
      <t xml:space="preserve">Gelirler 
</t>
    </r>
    <r>
      <rPr>
        <sz val="9"/>
        <rFont val="Arial"/>
        <family val="2"/>
        <charset val="162"/>
      </rPr>
      <t>Revenues</t>
    </r>
  </si>
  <si>
    <r>
      <t xml:space="preserve">Giderler 
</t>
    </r>
    <r>
      <rPr>
        <sz val="9"/>
        <rFont val="Arial"/>
        <family val="2"/>
        <charset val="162"/>
      </rPr>
      <t>Expenditures</t>
    </r>
  </si>
  <si>
    <r>
      <t>Bin TL</t>
    </r>
    <r>
      <rPr>
        <sz val="9"/>
        <rFont val="Arial"/>
        <family val="2"/>
        <charset val="162"/>
      </rPr>
      <t xml:space="preserve"> - Thousand TL</t>
    </r>
  </si>
  <si>
    <r>
      <t>Yıllar</t>
    </r>
    <r>
      <rPr>
        <sz val="9"/>
        <rFont val="Arial"/>
        <family val="2"/>
        <charset val="162"/>
      </rPr>
      <t>-Years</t>
    </r>
  </si>
  <si>
    <r>
      <t xml:space="preserve">  Tedavi - </t>
    </r>
    <r>
      <rPr>
        <sz val="9"/>
        <rFont val="Arial"/>
        <family val="2"/>
        <charset val="162"/>
      </rPr>
      <t>Treatment</t>
    </r>
  </si>
  <si>
    <r>
      <t xml:space="preserve"> TOPLAM HARCAMALAR</t>
    </r>
    <r>
      <rPr>
        <i/>
        <sz val="9"/>
        <rFont val="Arial"/>
        <family val="2"/>
        <charset val="162"/>
      </rPr>
      <t xml:space="preserve"> </t>
    </r>
    <r>
      <rPr>
        <sz val="9"/>
        <rFont val="Arial"/>
        <family val="2"/>
        <charset val="162"/>
      </rPr>
      <t>Total Health Expenditures</t>
    </r>
  </si>
  <si>
    <r>
      <t xml:space="preserve">   İlaç - </t>
    </r>
    <r>
      <rPr>
        <sz val="9"/>
        <rFont val="Arial"/>
        <family val="2"/>
        <charset val="162"/>
      </rPr>
      <t>Medicine</t>
    </r>
  </si>
  <si>
    <r>
      <t xml:space="preserve">   Diğer - </t>
    </r>
    <r>
      <rPr>
        <sz val="9"/>
        <rFont val="Arial"/>
        <family val="2"/>
        <charset val="162"/>
      </rPr>
      <t>Other</t>
    </r>
  </si>
  <si>
    <r>
      <t xml:space="preserve">Toplam Sağlık Harcamalarının GSYİH'ya Oranı%  -
</t>
    </r>
    <r>
      <rPr>
        <sz val="9"/>
        <rFont val="Arial"/>
        <family val="2"/>
        <charset val="162"/>
      </rPr>
      <t>Ratio Of Total Health Expenditures To GDP</t>
    </r>
  </si>
  <si>
    <r>
      <t>Diğer Tedavi (KİT Hastaneleri, Sağlık Ocağı vb.)</t>
    </r>
    <r>
      <rPr>
        <sz val="9"/>
        <rFont val="Arial"/>
        <family val="2"/>
        <charset val="162"/>
      </rPr>
      <t xml:space="preserve"> 
Other Treatment (Hospital Of  State Business Enterprises, Health Centers and etc.)</t>
    </r>
  </si>
  <si>
    <r>
      <t xml:space="preserve">Diğer (Şahıs Tıbbi Malzeme, Diş, vb.) 
</t>
    </r>
    <r>
      <rPr>
        <sz val="9"/>
        <rFont val="Arial"/>
        <family val="2"/>
        <charset val="162"/>
      </rPr>
      <t xml:space="preserve">Other (Medical Kits, Dental, Person etc.) </t>
    </r>
  </si>
  <si>
    <r>
      <t xml:space="preserve">Toplam Sağlık Harcamalarının GSYİH'ya Oranı 
</t>
    </r>
    <r>
      <rPr>
        <sz val="9"/>
        <rFont val="Arial"/>
        <family val="2"/>
        <charset val="162"/>
      </rPr>
      <t>Ratio of Total Health Expenditures to GDP</t>
    </r>
  </si>
  <si>
    <r>
      <t>Yıllar</t>
    </r>
    <r>
      <rPr>
        <sz val="9"/>
        <rFont val="Arial"/>
        <family val="2"/>
        <charset val="162"/>
      </rPr>
      <t xml:space="preserve"> 
Years</t>
    </r>
  </si>
  <si>
    <r>
      <t xml:space="preserve">Toplam
</t>
    </r>
    <r>
      <rPr>
        <sz val="9"/>
        <rFont val="Arial"/>
        <family val="2"/>
        <charset val="162"/>
      </rPr>
      <t>Total</t>
    </r>
  </si>
  <si>
    <r>
      <t xml:space="preserve">Toplam 
</t>
    </r>
    <r>
      <rPr>
        <sz val="9"/>
        <rFont val="Arial"/>
        <family val="2"/>
        <charset val="162"/>
      </rPr>
      <t>Total</t>
    </r>
  </si>
  <si>
    <r>
      <t xml:space="preserve">ArtışYüzdesi 
</t>
    </r>
    <r>
      <rPr>
        <sz val="9"/>
        <rFont val="Arial"/>
        <family val="2"/>
        <charset val="162"/>
      </rPr>
      <t>Percentage Increase</t>
    </r>
  </si>
  <si>
    <r>
      <t xml:space="preserve">Yıllık 
</t>
    </r>
    <r>
      <rPr>
        <sz val="9"/>
        <rFont val="Arial"/>
        <family val="2"/>
        <charset val="162"/>
      </rPr>
      <t>Per Annum</t>
    </r>
  </si>
  <si>
    <r>
      <t xml:space="preserve">Yıllık 
</t>
    </r>
    <r>
      <rPr>
        <sz val="9"/>
        <rFont val="Arial"/>
        <family val="2"/>
        <charset val="162"/>
      </rPr>
      <t>Annual</t>
    </r>
  </si>
  <si>
    <r>
      <t xml:space="preserve">Yıllık
</t>
    </r>
    <r>
      <rPr>
        <sz val="9"/>
        <rFont val="Arial"/>
        <family val="2"/>
        <charset val="162"/>
      </rPr>
      <t>Annual</t>
    </r>
  </si>
  <si>
    <r>
      <t xml:space="preserve">Emekli Aylığı Seviyeleri  
</t>
    </r>
    <r>
      <rPr>
        <sz val="9"/>
        <rFont val="Arial"/>
        <family val="2"/>
        <charset val="162"/>
      </rPr>
      <t xml:space="preserve">Pension Levels </t>
    </r>
  </si>
  <si>
    <r>
      <t xml:space="preserve">Artış Yüzdesi
</t>
    </r>
    <r>
      <rPr>
        <sz val="9"/>
        <rFont val="Arial"/>
        <family val="2"/>
        <charset val="162"/>
      </rPr>
      <t>Percentage Increase</t>
    </r>
  </si>
  <si>
    <r>
      <t xml:space="preserve">Artış Yüzdesi 
</t>
    </r>
    <r>
      <rPr>
        <sz val="9"/>
        <rFont val="Arial"/>
        <family val="2"/>
        <charset val="162"/>
      </rPr>
      <t>Percentage Increase</t>
    </r>
  </si>
  <si>
    <r>
      <t xml:space="preserve">Asgari Emekli Aylığı
</t>
    </r>
    <r>
      <rPr>
        <sz val="9"/>
        <rFont val="Arial"/>
        <family val="2"/>
        <charset val="162"/>
      </rPr>
      <t>Minimum Pension</t>
    </r>
  </si>
  <si>
    <r>
      <t xml:space="preserve">Yıllar/ Dönemler
</t>
    </r>
    <r>
      <rPr>
        <sz val="9"/>
        <rFont val="Arial"/>
        <family val="2"/>
        <charset val="162"/>
      </rPr>
      <t>Years/Periods</t>
    </r>
  </si>
  <si>
    <r>
      <t xml:space="preserve">6 Aylık </t>
    </r>
    <r>
      <rPr>
        <sz val="9"/>
        <rFont val="Arial"/>
        <family val="2"/>
        <charset val="162"/>
      </rPr>
      <t xml:space="preserve">
6 Months </t>
    </r>
  </si>
  <si>
    <r>
      <t xml:space="preserve">Azami Emekli Aylığı
</t>
    </r>
    <r>
      <rPr>
        <sz val="9"/>
        <rFont val="Arial"/>
        <family val="2"/>
        <charset val="162"/>
      </rPr>
      <t>Maximum Pension</t>
    </r>
  </si>
  <si>
    <r>
      <t xml:space="preserve">6 Aylık  </t>
    </r>
    <r>
      <rPr>
        <sz val="9"/>
        <rFont val="Arial"/>
        <family val="2"/>
        <charset val="162"/>
      </rPr>
      <t xml:space="preserve"> 
6 Months </t>
    </r>
  </si>
  <si>
    <r>
      <t xml:space="preserve">Ortalama Emekli Aylığı (Yıllık) 
</t>
    </r>
    <r>
      <rPr>
        <sz val="9"/>
        <rFont val="Arial"/>
        <family val="2"/>
        <charset val="162"/>
      </rPr>
      <t>Average Pension (Per Annum)</t>
    </r>
  </si>
  <si>
    <r>
      <t xml:space="preserve">Yıllık Artış Yüzdesi 
</t>
    </r>
    <r>
      <rPr>
        <sz val="9"/>
        <rFont val="Arial"/>
        <family val="2"/>
        <charset val="162"/>
      </rPr>
      <t>Percentage Increase Per Annum</t>
    </r>
  </si>
  <si>
    <r>
      <t>Alt Sınır</t>
    </r>
    <r>
      <rPr>
        <sz val="9"/>
        <rFont val="Arial"/>
        <family val="2"/>
        <charset val="162"/>
      </rPr>
      <t xml:space="preserve"> 
Lower Limit</t>
    </r>
  </si>
  <si>
    <r>
      <t>Üst Sınır</t>
    </r>
    <r>
      <rPr>
        <sz val="9"/>
        <rFont val="Arial"/>
        <family val="2"/>
        <charset val="162"/>
      </rPr>
      <t xml:space="preserve"> 
Upper Limit</t>
    </r>
  </si>
  <si>
    <r>
      <t xml:space="preserve">Prime Esas Kazanç
</t>
    </r>
    <r>
      <rPr>
        <sz val="9"/>
        <rFont val="Arial"/>
        <family val="2"/>
        <charset val="162"/>
      </rPr>
      <t xml:space="preserve">Insurable Earnings </t>
    </r>
  </si>
  <si>
    <r>
      <t xml:space="preserve">6 Aylık Artış Yüzdesi
</t>
    </r>
    <r>
      <rPr>
        <sz val="9"/>
        <rFont val="Arial"/>
        <family val="2"/>
        <charset val="162"/>
      </rPr>
      <t>Semiannual Percentage Increase</t>
    </r>
  </si>
  <si>
    <r>
      <t xml:space="preserve">Yıllık Artış Yüzdesi 
</t>
    </r>
    <r>
      <rPr>
        <sz val="9"/>
        <rFont val="Arial"/>
        <family val="2"/>
        <charset val="162"/>
      </rPr>
      <t>Annual Percentage Increase</t>
    </r>
  </si>
  <si>
    <r>
      <t xml:space="preserve">Yıllık Artış Yüzdesi
</t>
    </r>
    <r>
      <rPr>
        <sz val="9"/>
        <rFont val="Arial"/>
        <family val="2"/>
        <charset val="162"/>
      </rPr>
      <t>Annual Percentage Increase</t>
    </r>
  </si>
  <si>
    <r>
      <t xml:space="preserve">Asgari Emekli Aylığı 
</t>
    </r>
    <r>
      <rPr>
        <sz val="9"/>
        <rFont val="Arial"/>
        <family val="2"/>
        <charset val="162"/>
      </rPr>
      <t>Minimum Pension</t>
    </r>
  </si>
  <si>
    <r>
      <t xml:space="preserve">Emekli Aylığı Seviyeleri  
</t>
    </r>
    <r>
      <rPr>
        <sz val="9"/>
        <rFont val="Arial"/>
        <family val="2"/>
        <charset val="162"/>
      </rPr>
      <t>Pension Levels</t>
    </r>
  </si>
  <si>
    <r>
      <t xml:space="preserve">Artış Oranı
</t>
    </r>
    <r>
      <rPr>
        <sz val="9"/>
        <rFont val="Arial"/>
        <family val="2"/>
        <charset val="162"/>
      </rPr>
      <t>Rate of Increase</t>
    </r>
  </si>
  <si>
    <r>
      <t xml:space="preserve">Devlet Katkısı Hariç Prim Gelirleri
</t>
    </r>
    <r>
      <rPr>
        <sz val="9"/>
        <rFont val="Arial"/>
        <family val="2"/>
        <charset val="162"/>
      </rPr>
      <t xml:space="preserve">Premium Revenues Except State Contribution </t>
    </r>
  </si>
  <si>
    <r>
      <t xml:space="preserve"> Değişim Oranı
</t>
    </r>
    <r>
      <rPr>
        <sz val="9"/>
        <rFont val="Arial"/>
        <family val="2"/>
        <charset val="162"/>
      </rPr>
      <t xml:space="preserve">Rate of Change </t>
    </r>
  </si>
  <si>
    <r>
      <t xml:space="preserve">Emekli Aylığı Ödemeleri 
</t>
    </r>
    <r>
      <rPr>
        <sz val="9"/>
        <rFont val="Arial"/>
        <family val="2"/>
        <charset val="162"/>
      </rPr>
      <t xml:space="preserve">Pension Payments    </t>
    </r>
    <r>
      <rPr>
        <b/>
        <sz val="9"/>
        <rFont val="Arial"/>
        <family val="2"/>
        <charset val="162"/>
      </rPr>
      <t xml:space="preserve">                                             </t>
    </r>
  </si>
  <si>
    <r>
      <t xml:space="preserve"> Değişim Oranı
 </t>
    </r>
    <r>
      <rPr>
        <sz val="9"/>
        <rFont val="Arial"/>
        <family val="2"/>
        <charset val="162"/>
      </rPr>
      <t xml:space="preserve">Rate of Change </t>
    </r>
  </si>
  <si>
    <r>
      <t xml:space="preserve">Sağlık Ödemeleri 
</t>
    </r>
    <r>
      <rPr>
        <sz val="9"/>
        <rFont val="Arial"/>
        <family val="2"/>
        <charset val="162"/>
      </rPr>
      <t xml:space="preserve">Health 
Payments                 </t>
    </r>
    <r>
      <rPr>
        <b/>
        <sz val="9"/>
        <rFont val="Arial"/>
        <family val="2"/>
        <charset val="162"/>
      </rPr>
      <t xml:space="preserve">             </t>
    </r>
  </si>
  <si>
    <r>
      <t xml:space="preserve">Toplam Ödeme 
</t>
    </r>
    <r>
      <rPr>
        <sz val="9"/>
        <rFont val="Arial"/>
        <family val="2"/>
        <charset val="162"/>
      </rPr>
      <t>Total Payments</t>
    </r>
  </si>
  <si>
    <r>
      <t xml:space="preserve">Emekli Aylığı Ödemeleri
</t>
    </r>
    <r>
      <rPr>
        <sz val="9"/>
        <rFont val="Arial"/>
        <family val="2"/>
        <charset val="162"/>
      </rPr>
      <t xml:space="preserve">Pension Payments    </t>
    </r>
    <r>
      <rPr>
        <b/>
        <sz val="9"/>
        <rFont val="Arial"/>
        <family val="2"/>
        <charset val="162"/>
      </rPr>
      <t xml:space="preserve">                                             </t>
    </r>
  </si>
  <si>
    <r>
      <t xml:space="preserve">Sağlık Ödemeleri 
</t>
    </r>
    <r>
      <rPr>
        <sz val="9"/>
        <rFont val="Arial"/>
        <family val="2"/>
        <charset val="162"/>
      </rPr>
      <t xml:space="preserve">Health Payments                 </t>
    </r>
    <r>
      <rPr>
        <b/>
        <sz val="9"/>
        <rFont val="Arial"/>
        <family val="2"/>
        <charset val="162"/>
      </rPr>
      <t xml:space="preserve">             </t>
    </r>
  </si>
  <si>
    <r>
      <t xml:space="preserve">Toplam Ödeme
</t>
    </r>
    <r>
      <rPr>
        <sz val="9"/>
        <rFont val="Arial"/>
        <family val="2"/>
        <charset val="162"/>
      </rPr>
      <t>Total Payments</t>
    </r>
  </si>
  <si>
    <r>
      <t xml:space="preserve">Devlet Katkısı Hariç Prim Gelirleri 
</t>
    </r>
    <r>
      <rPr>
        <sz val="9"/>
        <rFont val="Arial"/>
        <family val="2"/>
        <charset val="162"/>
      </rPr>
      <t>Premium Revenues Except State Contribution</t>
    </r>
  </si>
  <si>
    <t>2007(*)</t>
  </si>
  <si>
    <t>(*) 2007 yılı Kasım ve Aralık aylarına ait 4/b ve 4/c'lilere ilişkin sağlık ödemeleri 4/a üzerinden yapılmıştır.</t>
  </si>
  <si>
    <t>(*) Health payments which is related with 4/b and 4/c and is making in the period of november and december of year 2007, is making over 4/a.</t>
  </si>
  <si>
    <r>
      <t xml:space="preserve">Devlet Hastanesi
</t>
    </r>
    <r>
      <rPr>
        <sz val="9"/>
        <rFont val="Arial"/>
        <family val="2"/>
        <charset val="162"/>
      </rPr>
      <t>State Hospitals</t>
    </r>
  </si>
  <si>
    <r>
      <t>Üniversite Hastanesi</t>
    </r>
    <r>
      <rPr>
        <sz val="9"/>
        <rFont val="Arial"/>
        <family val="2"/>
        <charset val="162"/>
      </rPr>
      <t xml:space="preserve"> 
University Hospitals</t>
    </r>
  </si>
  <si>
    <r>
      <t xml:space="preserve">Özel Hastane
</t>
    </r>
    <r>
      <rPr>
        <sz val="9"/>
        <rFont val="Arial"/>
        <family val="2"/>
        <charset val="162"/>
      </rPr>
      <t>Private Hospitals</t>
    </r>
  </si>
  <si>
    <r>
      <t xml:space="preserve">Optik
</t>
    </r>
    <r>
      <rPr>
        <sz val="9"/>
        <rFont val="Arial"/>
        <family val="2"/>
        <charset val="162"/>
      </rPr>
      <t>Optic</t>
    </r>
  </si>
  <si>
    <r>
      <t xml:space="preserve">SGK Toplam 
</t>
    </r>
    <r>
      <rPr>
        <sz val="9"/>
        <rFont val="Arial Tur"/>
        <charset val="162"/>
      </rPr>
      <t>SSI Total</t>
    </r>
  </si>
  <si>
    <r>
      <t xml:space="preserve">GSYİH 'ya oranı (%) 
</t>
    </r>
    <r>
      <rPr>
        <sz val="9"/>
        <rFont val="Arial"/>
        <family val="2"/>
        <charset val="162"/>
      </rPr>
      <t>Rate of GDP (%)</t>
    </r>
  </si>
  <si>
    <r>
      <t xml:space="preserve">Gelirler 
</t>
    </r>
    <r>
      <rPr>
        <sz val="9"/>
        <rFont val="Arial Tur"/>
        <charset val="162"/>
      </rPr>
      <t>Revenues</t>
    </r>
  </si>
  <si>
    <r>
      <t>Prim Gelirleri</t>
    </r>
    <r>
      <rPr>
        <sz val="9"/>
        <rFont val="Arial Tur"/>
        <charset val="162"/>
      </rPr>
      <t xml:space="preserve"> 
Premium Revenues</t>
    </r>
  </si>
  <si>
    <r>
      <t xml:space="preserve">Diğer Gelirler 
</t>
    </r>
    <r>
      <rPr>
        <sz val="9"/>
        <rFont val="Arial Tur"/>
        <charset val="162"/>
      </rPr>
      <t>Other Revenues</t>
    </r>
  </si>
  <si>
    <r>
      <t xml:space="preserve">Giderler 
</t>
    </r>
    <r>
      <rPr>
        <sz val="9"/>
        <rFont val="Arial Tur"/>
        <charset val="162"/>
      </rPr>
      <t>Expenses</t>
    </r>
  </si>
  <si>
    <r>
      <t>Emekli Aylıkları</t>
    </r>
    <r>
      <rPr>
        <sz val="9"/>
        <rFont val="Arial Tur"/>
        <charset val="162"/>
      </rPr>
      <t xml:space="preserve"> 
Pension Payments</t>
    </r>
  </si>
  <si>
    <r>
      <t>Sağlık Giderleri</t>
    </r>
    <r>
      <rPr>
        <sz val="9"/>
        <rFont val="Arial Tur"/>
        <charset val="162"/>
      </rPr>
      <t xml:space="preserve"> 
Health Expenditures</t>
    </r>
  </si>
  <si>
    <r>
      <t>Diğer Giderler</t>
    </r>
    <r>
      <rPr>
        <sz val="9"/>
        <rFont val="Arial Tur"/>
        <charset val="162"/>
      </rPr>
      <t xml:space="preserve"> 
Other Expenses</t>
    </r>
  </si>
  <si>
    <r>
      <t xml:space="preserve">Açık 
</t>
    </r>
    <r>
      <rPr>
        <sz val="9"/>
        <rFont val="Arial Tur"/>
        <charset val="162"/>
      </rPr>
      <t>Deficit</t>
    </r>
  </si>
  <si>
    <r>
      <t xml:space="preserve">Bütçe Transferleri 
</t>
    </r>
    <r>
      <rPr>
        <sz val="9"/>
        <rFont val="Arial Tur"/>
        <charset val="162"/>
      </rPr>
      <t>Budget Transfers</t>
    </r>
  </si>
  <si>
    <r>
      <t xml:space="preserve">Gelir - Gider Kalemleri
</t>
    </r>
    <r>
      <rPr>
        <sz val="9"/>
        <rFont val="Arial Tur"/>
        <charset val="162"/>
      </rPr>
      <t xml:space="preserve">Revenues and Expenditures Items
</t>
    </r>
  </si>
  <si>
    <r>
      <t xml:space="preserve">Yıllık Değişim Oranı %
</t>
    </r>
    <r>
      <rPr>
        <sz val="9"/>
        <rFont val="Arial"/>
        <family val="2"/>
        <charset val="162"/>
      </rPr>
      <t>Annual Rate Of Change</t>
    </r>
  </si>
  <si>
    <r>
      <t xml:space="preserve">Sosyal Güvenlik Kurumuna Yapılan Bütçe Transferleri
</t>
    </r>
    <r>
      <rPr>
        <sz val="9"/>
        <rFont val="Arial"/>
        <family val="2"/>
        <charset val="162"/>
      </rPr>
      <t>Social Security Institution Budget Transfers</t>
    </r>
  </si>
  <si>
    <t>2002 Ocak-Haziran</t>
  </si>
  <si>
    <t xml:space="preserve">      Temmuz-Aralık</t>
  </si>
  <si>
    <t>2003 Ocak-Haziran</t>
  </si>
  <si>
    <t>2004 Ocak-Haziran</t>
  </si>
  <si>
    <t>(*) The earnings-subject to premium system has been used since 01.10.2008.</t>
  </si>
  <si>
    <t xml:space="preserve">Not: 4/b ( 2926) aylık tutarlarında  SYZ  ödemesi yapılmamaktadır. Ayrıca ek ödeme dahil değildir. </t>
  </si>
  <si>
    <t>Note: Pension payments of 4/b (Law No. 2926) do not include social welfare increase . Also additional payment is not included in pension payment.</t>
  </si>
  <si>
    <r>
      <rPr>
        <b/>
        <sz val="9"/>
        <rFont val="Arial"/>
        <family val="2"/>
        <charset val="162"/>
      </rPr>
      <t>Diğer (Tıbbi Cihaz Malzeme, Şahıs,vb.)</t>
    </r>
    <r>
      <rPr>
        <sz val="9"/>
        <rFont val="Arial"/>
        <family val="2"/>
        <charset val="162"/>
      </rPr>
      <t xml:space="preserve"> - Other (Medical Kits, Dental, Person etc.) </t>
    </r>
  </si>
  <si>
    <r>
      <rPr>
        <b/>
        <sz val="9"/>
        <rFont val="Arial"/>
        <family val="2"/>
        <charset val="162"/>
      </rPr>
      <t xml:space="preserve">Diğer (Tıbbi Cihaz Malzeme, Şahıs,vb.) </t>
    </r>
    <r>
      <rPr>
        <sz val="9"/>
        <rFont val="Arial"/>
        <family val="2"/>
        <charset val="162"/>
      </rPr>
      <t xml:space="preserve">- Other (Medical Kits, Dental, Person etc.) </t>
    </r>
  </si>
  <si>
    <r>
      <rPr>
        <b/>
        <sz val="9"/>
        <rFont val="Arial"/>
        <family val="2"/>
        <charset val="162"/>
      </rPr>
      <t xml:space="preserve">   Diğer Tedavi (KİT Hastaneleri,Sağlık Ocağı vb.)
   </t>
    </r>
    <r>
      <rPr>
        <sz val="9"/>
        <rFont val="Arial"/>
        <family val="2"/>
        <charset val="162"/>
      </rPr>
      <t>Other Treatment   (Hospital Of  State Business Enterprises, Health
   Centers and etc.)</t>
    </r>
  </si>
  <si>
    <r>
      <rPr>
        <b/>
        <sz val="9"/>
        <rFont val="Arial"/>
        <family val="2"/>
        <charset val="162"/>
      </rPr>
      <t xml:space="preserve">Devlet Hastanesi </t>
    </r>
    <r>
      <rPr>
        <sz val="9"/>
        <rFont val="Arial"/>
        <family val="2"/>
        <charset val="162"/>
      </rPr>
      <t>- State Hospitals</t>
    </r>
  </si>
  <si>
    <r>
      <rPr>
        <b/>
        <sz val="9"/>
        <rFont val="Arial"/>
        <family val="2"/>
        <charset val="162"/>
      </rPr>
      <t>Üniversite Hastanesi</t>
    </r>
    <r>
      <rPr>
        <sz val="9"/>
        <rFont val="Arial"/>
        <family val="2"/>
        <charset val="162"/>
      </rPr>
      <t xml:space="preserve"> - University Hospitals</t>
    </r>
  </si>
  <si>
    <r>
      <rPr>
        <b/>
        <sz val="9"/>
        <rFont val="Arial"/>
        <family val="2"/>
        <charset val="162"/>
      </rPr>
      <t>Özel Hastane</t>
    </r>
    <r>
      <rPr>
        <sz val="9"/>
        <rFont val="Arial"/>
        <family val="2"/>
        <charset val="162"/>
      </rPr>
      <t xml:space="preserve"> - Private Hospitals</t>
    </r>
  </si>
  <si>
    <r>
      <rPr>
        <b/>
        <sz val="9"/>
        <rFont val="Arial"/>
        <family val="2"/>
        <charset val="162"/>
      </rPr>
      <t>Devlet Hastanesi</t>
    </r>
    <r>
      <rPr>
        <sz val="9"/>
        <rFont val="Arial"/>
        <family val="2"/>
        <charset val="162"/>
      </rPr>
      <t xml:space="preserve"> - State Hospitals</t>
    </r>
  </si>
  <si>
    <r>
      <rPr>
        <b/>
        <sz val="9"/>
        <rFont val="Arial"/>
        <family val="2"/>
        <charset val="162"/>
      </rPr>
      <t>Optik</t>
    </r>
    <r>
      <rPr>
        <sz val="9"/>
        <rFont val="Arial"/>
        <family val="2"/>
        <charset val="162"/>
      </rPr>
      <t xml:space="preserve"> -Optic</t>
    </r>
  </si>
  <si>
    <r>
      <rPr>
        <b/>
        <sz val="9"/>
        <rFont val="Arial"/>
        <family val="2"/>
        <charset val="162"/>
      </rPr>
      <t xml:space="preserve">Optik- </t>
    </r>
    <r>
      <rPr>
        <sz val="9"/>
        <rFont val="Arial"/>
        <family val="2"/>
        <charset val="162"/>
      </rPr>
      <t>Optic</t>
    </r>
  </si>
  <si>
    <r>
      <rPr>
        <b/>
        <sz val="9"/>
        <rFont val="Arial"/>
        <family val="2"/>
        <charset val="162"/>
      </rPr>
      <t>Optik</t>
    </r>
    <r>
      <rPr>
        <sz val="9"/>
        <rFont val="Arial"/>
        <family val="2"/>
        <charset val="162"/>
      </rPr>
      <t xml:space="preserve"> - Optic</t>
    </r>
  </si>
  <si>
    <t xml:space="preserve">Not: 1- GSYİH değerleri, 1998 yılı bazlı olup, TÜİK'ten alınmıştır. </t>
  </si>
  <si>
    <t xml:space="preserve">Note: 1- GDP values are based on year 1998 and getting from TUIK. </t>
  </si>
  <si>
    <t xml:space="preserve">         2- 4/a, 4/b ve 4/c kapsamındakilerin sağlık ödemeleri 2008 yılı Ocak ayından itibaren SGK adına tek bir yerden yapılmaktadır.</t>
  </si>
  <si>
    <r>
      <rPr>
        <b/>
        <sz val="9"/>
        <rFont val="Arial"/>
        <family val="2"/>
        <charset val="162"/>
      </rPr>
      <t>Diğer (Tıbbi Cihaz Malzeme, Şahıs,vb.)</t>
    </r>
    <r>
      <rPr>
        <sz val="9"/>
        <rFont val="Arial"/>
        <family val="2"/>
        <charset val="162"/>
      </rPr>
      <t xml:space="preserve"> 
Other (Medical Kits, Dental, Person etc.) </t>
    </r>
  </si>
  <si>
    <t xml:space="preserve">        2- 2006 yılı ve öncesindeki bütçe transferleri; açık ve faturalı ödemelerden oluşmaktadır. 2007 yılına açık, faturalı ödemeler ve ek ödeme,  2008, 2009, 2010 ve 2011 yıllarında ise bütçe transferlerine ek ödeme, açık ve faturalı ödemelerle devlet katkısı,  2009, 2010 ve 2011 yıllarında da teşvik dahildir. </t>
  </si>
  <si>
    <t xml:space="preserve">         2- Budget Transfers consist of Deficit and Invoice Payments at 2006 and before. Budget Transfer of year 2007 consist of Deficit, Invoice Payments and Additional Payment.Budget Transfers are consist of Deficit, Invoice Payments, Additional Payment and State Contribution in years 2008, 2009, 2010 and 2011. Incentives are included at years 2009, 2010 and 2011.</t>
  </si>
  <si>
    <t xml:space="preserve">         2- Pensions are calculated by 25 years of service.</t>
  </si>
  <si>
    <t xml:space="preserve">          2- Health expenditures that is making within the scope of 4/a, 4/b and 4/c, is done in one place on behalf of SSI dating from January of year 2008.</t>
  </si>
  <si>
    <t>BÖLÜM V</t>
  </si>
  <si>
    <t>PART V</t>
  </si>
  <si>
    <t>01.01.2012-30.06.2012</t>
  </si>
  <si>
    <t>01.07.2012-31.12.2012</t>
  </si>
  <si>
    <t>(Milyon TL-Million TL)</t>
  </si>
  <si>
    <t>Tablo 5.13 - Sosyal Güvenlik Kurumuna Yapılan Bütçe Transferleri, 1998-2012</t>
  </si>
  <si>
    <t>Table 5.13 - Budgetary Transfers to Social Security Institution, 1998-2012</t>
  </si>
  <si>
    <t xml:space="preserve">         2- Aylık miktarları 25 hizmet yılına göre hesap edilmiştir.</t>
  </si>
  <si>
    <t>Tablo 5.6- Sosyal Güvenlik Kurumu Prim Gelirleri, Emekli Aylığı ve Sağlık Ödemeleri, 2001-2012</t>
  </si>
  <si>
    <t>Table 5.7 - Premium Revenues and Pension Payments of EUSC [Under Article 4-1/a of Act 5510], 2001-2012</t>
  </si>
  <si>
    <t>Not: 2006 yılından itibaren olan aylıklara SYZ (4,69 TL) dahil ve ek ödeme dahil değildir.</t>
  </si>
  <si>
    <t xml:space="preserve">Note: Social welfare increase is included (4,69 TL) but additional payment is not included in pension payment category since 2006. </t>
  </si>
  <si>
    <t>Table 5.1 - Pension Levels of EUSC and Insurable Earnings [Under Article 4-1/a of Act 5510], 2005-2012</t>
  </si>
  <si>
    <t>Note: Social welfare increase is included but additional payment is not included in pension payment category of 4/b (Law No. 1479 ) . Social welfare increase amount is 5,85 TL for steps 1-12 and 4,50TL for steps 13-24.</t>
  </si>
  <si>
    <t>Not: 4/b ( 1479 ) aylık tutarlarına  SYZ dahil, ek ödeme dahil değildir. SYZ   tutarı : 1-12. basamak arası  5,85 TL,  13-24. basamak arası 4,50 TL dir.</t>
  </si>
  <si>
    <t>01.01.2005-30.06.2005</t>
  </si>
  <si>
    <t>01.07.2005-31.12.2005</t>
  </si>
  <si>
    <t>01.01.2006-30.06.2006</t>
  </si>
  <si>
    <t>01.07.2006-31.12.2006</t>
  </si>
  <si>
    <t>Table 5.2- Amount of Premium and Pension of Self Employed Insured Persons according to Law No: 1479 [Under Article 4-1/b of Act 5510], 2005-2012</t>
  </si>
  <si>
    <t>Table 5.3- Amount of Premium and Pension of Self Employed Insured Persons according to Law No: 2926 [Under Article 4-1/b of Act 5510], 2005-2012</t>
  </si>
  <si>
    <t>Tablo 5.4 - 5510 Sayılı Kanunun 4-1/c Maddesi Kapsamındaki Emeklilerin Aylık Seviyeleri, 2005-2012</t>
  </si>
  <si>
    <t>Table 5.4 - Pension Levels of Civil Servants Retireds [Under Article 4-1/b of Act 5510], 2005-2012</t>
  </si>
  <si>
    <t>Table 5.5- Revenues and Expenditures  of Social Security Institution, 2001-2012</t>
  </si>
  <si>
    <t>Not :  1- Prim gelirlerine yeniden yapılandırma prim gelirleri dahildir. Emekli aylığı ödemelerine SYZ dahil olup ek ödeme dahil değildir. Sağlık ödemelerine yolluk giderleri dahil değildir.</t>
  </si>
  <si>
    <t xml:space="preserve">          2- 2009-2012 emekli aylık ödemelerine  katılım payları, icra, nafaka vb. kesintiler ilave edilmiştir.</t>
  </si>
  <si>
    <t>Note : 1- Restructuring premium revenues is included inside the premium revenues. Social welfare increase is found inside the retirement pension payments but additional patments are not included within retirement pension payments. Travel allowance is not included within health expenditures.</t>
  </si>
  <si>
    <t xml:space="preserve">          2- Patient shares, execution deduction and alimony deduction and etc.is added into the retirement pension payments, 2009-2012</t>
  </si>
  <si>
    <t xml:space="preserve">Not:  1- Prim gelirlerine yeniden yapılandırma prim gelirleri dahildir. Emekli aylığı ödemelerine diğer emeklilik sigortası giderleri, SYZ
          dahil olup ek ödeme dahil değildir. Sağlık ödemelerine yolluklar dahil değildir. </t>
  </si>
  <si>
    <t xml:space="preserve">         3- 2009-2012  emekli aylık ödemelerine katılım payları, icra, nafaka vb. kesintiler ilave edilmiştir.</t>
  </si>
  <si>
    <t>Note:  1- Restructuring premium revenues is included inside the premium revenues. Social welfare increase is found inside the retirement pension
            payments but additional patments are not included within retirement pension payments. Travel allowance is not included within health expenditures.</t>
  </si>
  <si>
    <t xml:space="preserve">          3- Patient shares, execution deduction and alimony deduction and etc.is added into the retirement pension payments of years 2009, 2010 and 2011.</t>
  </si>
  <si>
    <t xml:space="preserve">Not:   1-  Prim gelirlerine yeniden yapılandırma prim gelirleri dahildir. Emekli aylığı ödemelerine diğer emeklilik sigortası giderleri, SYZ dahil
           olup ek ödeme dahil değildir. Sağlık ödemelerine, yolluklar dahil değildir. </t>
  </si>
  <si>
    <t xml:space="preserve">          2- 4/a, 4/b ve 4/c kapsamındakilerin sağlık ödemeleri 2008 yılı Ocak ayından itibaren SGK adına tek bir yerden yapılmaktadır</t>
  </si>
  <si>
    <t xml:space="preserve">          3- 2009-2012 emekli aylık ödemelerine katılım payları, icra, nafaka vb. kesintiler ilave edilmiştir.</t>
  </si>
  <si>
    <t>Note:  1- Restructuring premium revenues is included inside the premium revenues. Social welfare increase is found inside the retirement pension payments but 
               additional payments are not included within retirement pension payments. Travel allowance is not included within health expenditures.</t>
  </si>
  <si>
    <t>Table 5.9 - Premium Revenues and Pension Payments of Civil Servants [Under Article 4-1/c of Act 5510], 2001-2012</t>
  </si>
  <si>
    <t>Not: 4/a kapsamındakilerin sağlık harcamaları diğer kaleminde, geçici iş göremezlik, yolluk ve sağlık personel-idame giderleri yer almamaktadır. 4/c kapsamındakilere sağlık yolluk giderleri dahildir.4/b kapsamındakilerin yolluk gideri yoktur.4/ a kapsamındakilerin yolluk giderleri 2001 yılında 15,4 Milyon TL, 2002 yılında 24,3 Milyon TL, 2003 yılında 34,7 Milyon TL, 2004 yılında 38,5 Milyon TL, 2005 yılında 36,2 Milyon TL, 2006 yılında 24,6 Milyon TL, 2007 yılında 62 Milyon TL olmuştur.</t>
  </si>
  <si>
    <t>Not:  1- 4/a, 4/b ve 4/c kapsamındakilerin sağlık ödemeleri 2008 yılı Ocak ayından itibaren SGK adına tek bir yerden yapılmaktadır.</t>
  </si>
  <si>
    <t>Note:  1- Health expenditures that is making within the scope of 4/a, 4/b and 4/c, is done in one place on behalf of SSI dating from January of year 2008.</t>
  </si>
  <si>
    <t xml:space="preserve">          3- Patient shares are included within medicine and treatment expenditures.</t>
  </si>
  <si>
    <t xml:space="preserve">         3- İlaç harcamalarına ve tedavi giderlerine katılım payları dahildir.</t>
  </si>
  <si>
    <r>
      <t xml:space="preserve">Tedavi
</t>
    </r>
    <r>
      <rPr>
        <sz val="9"/>
        <rFont val="Arial"/>
        <family val="2"/>
        <charset val="162"/>
      </rPr>
      <t>Treatment</t>
    </r>
  </si>
  <si>
    <r>
      <t xml:space="preserve">İlaç
</t>
    </r>
    <r>
      <rPr>
        <sz val="9"/>
        <rFont val="Arial"/>
        <family val="2"/>
        <charset val="162"/>
      </rPr>
      <t>Medicine</t>
    </r>
  </si>
  <si>
    <r>
      <t xml:space="preserve">Diğer
</t>
    </r>
    <r>
      <rPr>
        <sz val="9"/>
        <rFont val="Arial"/>
        <family val="2"/>
        <charset val="162"/>
      </rPr>
      <t>Other</t>
    </r>
  </si>
  <si>
    <r>
      <t xml:space="preserve"> Toplam Sağlık Harcamaları 
</t>
    </r>
    <r>
      <rPr>
        <sz val="9"/>
        <rFont val="Arial"/>
        <family val="2"/>
        <charset val="162"/>
      </rPr>
      <t xml:space="preserve">Total Health Expenditures </t>
    </r>
  </si>
  <si>
    <t xml:space="preserve">          3- Temporary incapacity income, travel allowance, personel and maintenance expenditures of health are not included within health expenditures. These expenditures are included within other expenditures. </t>
  </si>
  <si>
    <t xml:space="preserve">          4- Patient shares, execution deduction and alimony deduction and etc.are added into the retirement pension payments of years 2009, 2010 ve 2011.</t>
  </si>
  <si>
    <t xml:space="preserve">          4- 2009-2012 emekli aylık ödemelerine katılım payları, icra, nafaka vb.kesintiler ilave edilmiştir.</t>
  </si>
  <si>
    <t xml:space="preserve">          3- Sağlık harcamalarının içerisine geçici işgöremezlik, yolluk ve sağlık personel ve idame giderleri dahil değildir. Bu giderler,diğer giderlerin içerisinde yer almaktadır.</t>
  </si>
  <si>
    <t xml:space="preserve">          2- Emekli aylıklarına ek ödeme dahil değildir.</t>
  </si>
  <si>
    <t>Not:   1- Prim gelirlerinin içerisine yapılandırma prim geliri dahildir.</t>
  </si>
  <si>
    <t xml:space="preserve">          2- Additional payment is not included inside retirement pension payments.</t>
  </si>
  <si>
    <t>Note:  1- Restructuring premium revenues is included inside the premium revenues.</t>
  </si>
  <si>
    <t xml:space="preserve">Not:  1- 2006 yılından itibaren olan aylıklara SYZ dahil ve ek ödeme dahil değildir. Azami aylık olarak, emekli Başbakanlık Müsteşarının aylığı baz alınmıştır. </t>
  </si>
  <si>
    <t xml:space="preserve">Note: 1- Social welfare increase is included but additional payment is not included in pension payment category since 2006.  Retired undersecretary of the prime ministry’s pension is taken as a basis of minimum pension. </t>
  </si>
  <si>
    <t>Tablo 5.3 - 5510 Sayılı Kanunun 4-1/b Maddesi (Tarımsal Faaliyette Bulunanlar 2926 S.K.) Kapsamındaki Sigortalıların Prim ve Aylık Tutarları, 2005-2012</t>
  </si>
  <si>
    <t>Tablo 5.2 - 5510 Sayılı Kanunun 4-1/b Maddesi (Bağımsız Çalışanlar 1479 S.K.) Kapsamındaki Sigortalıların Prim ve Aylık Tutarları, 2005-2012</t>
  </si>
  <si>
    <t>Tablo 5.1- 5510 Sayılı Kanunun 4-1/a Maddesi Kapsamındaki Pasif Sigortalıların Emekli Aylığı Seviyeleri ve Prime Esas Kazanç Tutarları, 2005-2012</t>
  </si>
  <si>
    <t>Tablo 5.5- Sosyal Güvenlik Kurumu Gelir ve Gider Dengesi, 2001-2012</t>
  </si>
  <si>
    <t>Tablo 5.7 - 5510 Sayılı Kanunun 4-1/a Maddesi Kapsamındaki Sigortalıların Prim Gelirleri, Emekli Aylığı ve Sağlık Ödemeleri, 2001-2012</t>
  </si>
  <si>
    <t>Tablo 5.8 - 5510 Sayılı Kanunun 4-1/b Maddesi Kapsamındaki Sigortalıların Prim Gelirleri, Emekli Aylığı ve Sağlık Ödemeleri, 2001-2012</t>
  </si>
  <si>
    <t>Table 5.8 - Premium Revenues and Total Pension Payments of Self Employed Insured Persons [Under Article 4-1/b of Act 5510], 2001-2012</t>
  </si>
  <si>
    <t>Tablo 5.9 - 5510 Sayılı Kanunun 4-1/c Maddesi Kapsamındaki Kamu Çalışanlarının Prim Gelirleri, Emekli Aylığı ve Sağlık Ödemeleri, 2001-2012</t>
  </si>
  <si>
    <t>Tablo 5.10 - Sosyal Güvenlik Kurumu (4-1/a, 4-1/b, 4-1/c) Toplam Sağlık Harcamaları, 2001-2007</t>
  </si>
  <si>
    <t>Table 5.12 - Consolidated Cash Flow of  Social  Security Institution, 2010-2012</t>
  </si>
  <si>
    <t>Table 5.11 - Total Health Expenditures of Social Security Institution, 2008-2012</t>
  </si>
  <si>
    <t>Table 5.10 - Total Health Expenditures of Social Security Institution, 2001-2007</t>
  </si>
  <si>
    <t>Table  5.6 - Premium Revenues, Pension and Health Payments of Social Security Institution, 2001-2012</t>
  </si>
  <si>
    <t>Tablo 5.11 - Sosyal Güvenlik Kurumu Toplam Sağlık Harcamaları, 2008-2012</t>
  </si>
  <si>
    <t>Tablo 5.12 - Sosyal Güvenlik Kurumu Konsolide Nakit Akım Tabloları, 2010-2012</t>
  </si>
  <si>
    <t xml:space="preserve">Note: Other category of health expenditures of 4/a is not included temporary incapacity payment, travel allowance, personel and maintenance expenditures of health. Health  Travel Allowance  is included  within the health expenditures of 4/c. Travel Allowance  is absent  within the health expenditures of 4/b. Travel Allowance that is within the health expenditures of 4/a,   is 15,4 Million TL at year 2001, 24,3 Million TL at year 2002, 34,7 Million TL at year 2003, 38,5 Million TL at year 2004, 36,2 Million TL at 2005, 24,6 Million TL at year 2006 and 62 Million TL at year 2007.    </t>
  </si>
  <si>
    <t xml:space="preserve">         2- SGK sağlık harcamalarına 2008 -2012 yolluk giderleri dahil değildir. Yolluk giderleri  2008 yılında 58 Milyon TL, 2009 yılında 53 MilyonTL, 2010 yılında 47 Milyon TL, 2011 yılında 42
              Milyon TL ve 2012 yılında 40 Milyon TL olmuştur.</t>
  </si>
  <si>
    <t xml:space="preserve">          2- Travel allowance is not included within health expenditures of SSI at years 2008-2012. Travel allowance is 58 million TL at year 2008, 53 million at year 2009, 47 million TL at
                year 2010, 42 million TL at year 2011 and 40 million at year 2012.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</si>
</sst>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T_L_-;\-* #,##0.00\ _T_L_-;_-* &quot;-&quot;??\ _T_L_-;_-@_-"/>
    <numFmt numFmtId="164" formatCode="_(* #,##0.00_);_(* \(#,##0.00\);_(* &quot;-&quot;??_);_(@_)"/>
    <numFmt numFmtId="165" formatCode="#,##0.0"/>
    <numFmt numFmtId="166" formatCode="0.0%"/>
    <numFmt numFmtId="167" formatCode="0.0"/>
    <numFmt numFmtId="168" formatCode="_-* #,##0.0\ _T_L_-;\-* #,##0.0\ _T_L_-;_-* &quot;-&quot;??\ _T_L_-;_-@_-"/>
    <numFmt numFmtId="169" formatCode="_-* #,##0\ _T_L_-;\-* #,##0\ _T_L_-;_-* &quot;-&quot;??\ _T_L_-;_-@_-"/>
    <numFmt numFmtId="170" formatCode="0.000"/>
    <numFmt numFmtId="171" formatCode="0.0000"/>
  </numFmts>
  <fonts count="73" x14ac:knownFonts="1">
    <font>
      <sz val="11"/>
      <color theme="1"/>
      <name val="Calibri"/>
      <family val="2"/>
      <scheme val="minor"/>
    </font>
    <font>
      <sz val="11"/>
      <color indexed="8"/>
      <name val="Calibri"/>
      <family val="2"/>
    </font>
    <font>
      <sz val="11"/>
      <color indexed="9"/>
      <name val="Calibri"/>
      <family val="2"/>
    </font>
    <font>
      <b/>
      <sz val="20"/>
      <name val="Arial"/>
      <family val="2"/>
      <charset val="162"/>
    </font>
    <font>
      <sz val="10"/>
      <name val="Arial"/>
      <family val="2"/>
      <charset val="162"/>
    </font>
    <font>
      <b/>
      <sz val="20"/>
      <name val="Times New Roman"/>
      <family val="1"/>
      <charset val="162"/>
    </font>
    <font>
      <sz val="10"/>
      <name val="Arial Tur"/>
      <charset val="162"/>
    </font>
    <font>
      <sz val="11"/>
      <name val="Arial"/>
      <family val="2"/>
      <charset val="162"/>
    </font>
    <font>
      <sz val="10"/>
      <color indexed="8"/>
      <name val="Arial"/>
      <family val="2"/>
      <charset val="162"/>
    </font>
    <font>
      <b/>
      <sz val="11"/>
      <color indexed="55"/>
      <name val="Arial"/>
      <family val="2"/>
      <charset val="162"/>
    </font>
    <font>
      <sz val="10"/>
      <name val="Arial"/>
      <family val="2"/>
      <charset val="162"/>
    </font>
    <font>
      <b/>
      <sz val="8"/>
      <name val="Arial"/>
      <family val="2"/>
      <charset val="162"/>
    </font>
    <font>
      <sz val="8"/>
      <name val="Arial"/>
      <family val="2"/>
      <charset val="162"/>
    </font>
    <font>
      <sz val="8"/>
      <name val="Arial Tur"/>
      <charset val="162"/>
    </font>
    <font>
      <b/>
      <i/>
      <sz val="8"/>
      <name val="Arial"/>
      <family val="2"/>
      <charset val="162"/>
    </font>
    <font>
      <b/>
      <sz val="9"/>
      <name val="Arial"/>
      <family val="2"/>
      <charset val="162"/>
    </font>
    <font>
      <sz val="9"/>
      <name val="Arial Tur"/>
      <charset val="162"/>
    </font>
    <font>
      <sz val="9"/>
      <name val="Arial"/>
      <family val="2"/>
      <charset val="162"/>
    </font>
    <font>
      <sz val="8"/>
      <color indexed="10"/>
      <name val="Arial Tur"/>
      <charset val="162"/>
    </font>
    <font>
      <sz val="9"/>
      <color indexed="10"/>
      <name val="Arial Tur"/>
      <charset val="162"/>
    </font>
    <font>
      <b/>
      <sz val="8"/>
      <color indexed="81"/>
      <name val="Tahoma"/>
      <family val="2"/>
      <charset val="162"/>
    </font>
    <font>
      <sz val="8"/>
      <color indexed="81"/>
      <name val="Tahoma"/>
      <family val="2"/>
      <charset val="162"/>
    </font>
    <font>
      <b/>
      <sz val="10"/>
      <name val="Arial"/>
      <family val="2"/>
      <charset val="162"/>
    </font>
    <font>
      <sz val="8"/>
      <color indexed="9"/>
      <name val="Arial"/>
      <family val="2"/>
      <charset val="162"/>
    </font>
    <font>
      <b/>
      <i/>
      <sz val="10"/>
      <name val="Arial"/>
      <family val="2"/>
      <charset val="162"/>
    </font>
    <font>
      <sz val="11"/>
      <color indexed="9"/>
      <name val="Arial"/>
      <family val="2"/>
      <charset val="162"/>
    </font>
    <font>
      <b/>
      <sz val="9"/>
      <color indexed="9"/>
      <name val="Arial"/>
      <family val="2"/>
      <charset val="162"/>
    </font>
    <font>
      <sz val="9"/>
      <color indexed="9"/>
      <name val="Arial"/>
      <family val="2"/>
      <charset val="162"/>
    </font>
    <font>
      <sz val="10"/>
      <color indexed="9"/>
      <name val="Arial"/>
      <family val="2"/>
      <charset val="162"/>
    </font>
    <font>
      <i/>
      <sz val="10"/>
      <color indexed="9"/>
      <name val="Arial"/>
      <family val="2"/>
      <charset val="162"/>
    </font>
    <font>
      <sz val="9"/>
      <color indexed="8"/>
      <name val="Arial"/>
      <family val="2"/>
      <charset val="162"/>
    </font>
    <font>
      <i/>
      <sz val="10"/>
      <name val="Arial"/>
      <family val="2"/>
      <charset val="162"/>
    </font>
    <font>
      <sz val="8"/>
      <color indexed="8"/>
      <name val="Arial"/>
      <family val="2"/>
      <charset val="162"/>
    </font>
    <font>
      <sz val="9"/>
      <color indexed="10"/>
      <name val="Century Gothic"/>
      <family val="2"/>
      <charset val="162"/>
    </font>
    <font>
      <sz val="10"/>
      <name val="Century Gothic"/>
      <family val="2"/>
      <charset val="162"/>
    </font>
    <font>
      <sz val="10"/>
      <name val="Times New Roman TUR"/>
      <family val="1"/>
      <charset val="162"/>
    </font>
    <font>
      <sz val="9"/>
      <name val="Times New Roman Tur"/>
      <family val="1"/>
      <charset val="162"/>
    </font>
    <font>
      <sz val="9"/>
      <color indexed="9"/>
      <name val="Times New Roman Tur"/>
      <family val="1"/>
      <charset val="162"/>
    </font>
    <font>
      <b/>
      <i/>
      <sz val="9"/>
      <name val="Arial"/>
      <family val="2"/>
      <charset val="162"/>
    </font>
    <font>
      <sz val="10"/>
      <color indexed="9"/>
      <name val="Century Gothic"/>
      <family val="2"/>
      <charset val="162"/>
    </font>
    <font>
      <b/>
      <sz val="10"/>
      <name val="Century Gothic"/>
      <family val="2"/>
      <charset val="162"/>
    </font>
    <font>
      <sz val="11"/>
      <color indexed="8"/>
      <name val="Arial"/>
      <family val="2"/>
      <charset val="162"/>
    </font>
    <font>
      <sz val="10"/>
      <color indexed="9"/>
      <name val="Times New Roman Tur"/>
      <family val="1"/>
      <charset val="162"/>
    </font>
    <font>
      <sz val="10"/>
      <color indexed="8"/>
      <name val="Times New Roman TUR"/>
      <family val="1"/>
      <charset val="162"/>
    </font>
    <font>
      <sz val="9"/>
      <color indexed="8"/>
      <name val="Times New Roman Tur"/>
      <family val="1"/>
      <charset val="162"/>
    </font>
    <font>
      <b/>
      <sz val="10"/>
      <color indexed="16"/>
      <name val="Century Gothic"/>
      <family val="2"/>
      <charset val="162"/>
    </font>
    <font>
      <i/>
      <sz val="10"/>
      <name val="Century Gothic"/>
      <family val="2"/>
      <charset val="162"/>
    </font>
    <font>
      <sz val="9"/>
      <color indexed="9"/>
      <name val="Arial"/>
      <family val="2"/>
    </font>
    <font>
      <b/>
      <sz val="8"/>
      <color indexed="8"/>
      <name val="Arial"/>
      <family val="2"/>
      <charset val="162"/>
    </font>
    <font>
      <sz val="8"/>
      <color indexed="9"/>
      <name val="Times New Roman TUR"/>
      <family val="1"/>
      <charset val="162"/>
    </font>
    <font>
      <sz val="8"/>
      <color indexed="10"/>
      <name val="Times New Roman Tur"/>
      <family val="1"/>
      <charset val="162"/>
    </font>
    <font>
      <sz val="10"/>
      <name val="Arial Narrow"/>
      <family val="2"/>
      <charset val="162"/>
    </font>
    <font>
      <sz val="12"/>
      <name val="Times New Roman"/>
      <family val="1"/>
      <charset val="162"/>
    </font>
    <font>
      <sz val="10"/>
      <name val="Times New Roman"/>
      <family val="1"/>
      <charset val="162"/>
    </font>
    <font>
      <b/>
      <sz val="10"/>
      <name val="Arial Tur"/>
      <charset val="162"/>
    </font>
    <font>
      <i/>
      <sz val="9"/>
      <name val="Arial"/>
      <family val="2"/>
      <charset val="162"/>
    </font>
    <font>
      <i/>
      <sz val="10"/>
      <name val="Arial Tur"/>
      <charset val="162"/>
    </font>
    <font>
      <b/>
      <sz val="11"/>
      <color indexed="9"/>
      <name val="Arial"/>
      <family val="2"/>
      <charset val="162"/>
    </font>
    <font>
      <b/>
      <i/>
      <sz val="11"/>
      <color indexed="9"/>
      <name val="Arial"/>
      <family val="2"/>
      <charset val="162"/>
    </font>
    <font>
      <b/>
      <sz val="10"/>
      <color indexed="9"/>
      <name val="Arial"/>
      <family val="2"/>
      <charset val="162"/>
    </font>
    <font>
      <sz val="10"/>
      <color indexed="9"/>
      <name val="Times New Roman"/>
      <family val="1"/>
      <charset val="162"/>
    </font>
    <font>
      <sz val="10"/>
      <color rgb="FFFF0000"/>
      <name val="Arial"/>
      <family val="2"/>
      <charset val="162"/>
    </font>
    <font>
      <b/>
      <sz val="9"/>
      <color indexed="8"/>
      <name val="Arial"/>
      <family val="2"/>
      <charset val="162"/>
    </font>
    <font>
      <b/>
      <sz val="9"/>
      <color indexed="10"/>
      <name val="Arial"/>
      <family val="2"/>
      <charset val="162"/>
    </font>
    <font>
      <b/>
      <sz val="9"/>
      <name val="Arial Tur"/>
      <charset val="162"/>
    </font>
    <font>
      <b/>
      <sz val="9"/>
      <name val="Arial"/>
      <family val="2"/>
    </font>
    <font>
      <sz val="9"/>
      <name val="Arial"/>
      <family val="2"/>
    </font>
    <font>
      <sz val="9"/>
      <color indexed="8"/>
      <name val="Arial Tur"/>
      <charset val="162"/>
    </font>
    <font>
      <i/>
      <sz val="10"/>
      <color indexed="8"/>
      <name val="Arial"/>
      <family val="2"/>
      <charset val="162"/>
    </font>
    <font>
      <sz val="10"/>
      <color theme="0"/>
      <name val="Times New Roman"/>
      <family val="1"/>
      <charset val="162"/>
    </font>
    <font>
      <sz val="10"/>
      <color theme="0"/>
      <name val="Arial"/>
      <family val="2"/>
      <charset val="162"/>
    </font>
    <font>
      <sz val="11"/>
      <color theme="0"/>
      <name val="Arial"/>
      <family val="2"/>
      <charset val="162"/>
    </font>
    <font>
      <sz val="9"/>
      <color theme="0"/>
      <name val="Arial"/>
      <family val="2"/>
      <charset val="162"/>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5"/>
        <bgColor indexed="64"/>
      </patternFill>
    </fill>
    <fill>
      <patternFill patternType="solid">
        <fgColor indexed="11"/>
        <bgColor indexed="64"/>
      </patternFill>
    </fill>
    <fill>
      <patternFill patternType="solid">
        <fgColor indexed="47"/>
        <bgColor indexed="64"/>
      </patternFill>
    </fill>
  </fills>
  <borders count="23">
    <border>
      <left/>
      <right/>
      <top/>
      <bottom/>
      <diagonal/>
    </border>
    <border>
      <left/>
      <right/>
      <top/>
      <bottom style="double">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s>
  <cellStyleXfs count="8">
    <xf numFmtId="0" fontId="0" fillId="0" borderId="0"/>
    <xf numFmtId="164" fontId="1" fillId="0" borderId="0" applyFont="0" applyFill="0" applyBorder="0" applyAlignment="0" applyProtection="0"/>
    <xf numFmtId="0" fontId="6" fillId="0" borderId="0"/>
    <xf numFmtId="0" fontId="10" fillId="0" borderId="0"/>
    <xf numFmtId="0" fontId="51" fillId="0" borderId="0"/>
    <xf numFmtId="0" fontId="6" fillId="0" borderId="0"/>
    <xf numFmtId="0" fontId="52" fillId="0" borderId="0"/>
    <xf numFmtId="9" fontId="1" fillId="0" borderId="0" applyFont="0" applyFill="0" applyBorder="0" applyAlignment="0" applyProtection="0"/>
  </cellStyleXfs>
  <cellXfs count="527">
    <xf numFmtId="0" fontId="0" fillId="0" borderId="0" xfId="0"/>
    <xf numFmtId="0" fontId="3" fillId="0" borderId="0" xfId="0" applyFont="1" applyAlignment="1">
      <alignment vertical="center" wrapText="1"/>
    </xf>
    <xf numFmtId="0" fontId="4" fillId="0" borderId="0" xfId="0" applyFont="1"/>
    <xf numFmtId="0" fontId="3" fillId="0" borderId="1" xfId="0" applyFont="1" applyBorder="1" applyAlignment="1">
      <alignment vertical="center" wrapText="1"/>
    </xf>
    <xf numFmtId="0" fontId="5" fillId="0" borderId="0" xfId="0" applyFont="1" applyAlignment="1">
      <alignment horizontal="center" vertical="center" wrapText="1"/>
    </xf>
    <xf numFmtId="0" fontId="3" fillId="0" borderId="2" xfId="0" applyFont="1" applyBorder="1" applyAlignment="1">
      <alignment vertical="center" wrapText="1"/>
    </xf>
    <xf numFmtId="0" fontId="7" fillId="0" borderId="0" xfId="2" applyFont="1" applyBorder="1"/>
    <xf numFmtId="0" fontId="9" fillId="0" borderId="0" xfId="0" applyFont="1" applyAlignment="1">
      <alignment horizontal="left"/>
    </xf>
    <xf numFmtId="0" fontId="7" fillId="0" borderId="0" xfId="2" applyFont="1"/>
    <xf numFmtId="0" fontId="13" fillId="0" borderId="0" xfId="2" applyFont="1"/>
    <xf numFmtId="0" fontId="14" fillId="0" borderId="0" xfId="3" applyFont="1" applyFill="1" applyBorder="1" applyAlignment="1">
      <alignment horizontal="left"/>
    </xf>
    <xf numFmtId="165" fontId="12" fillId="0" borderId="0" xfId="3" applyNumberFormat="1" applyFont="1" applyFill="1" applyBorder="1" applyAlignment="1">
      <alignment horizontal="center"/>
    </xf>
    <xf numFmtId="165" fontId="12" fillId="0" borderId="0" xfId="3" applyNumberFormat="1" applyFont="1" applyFill="1" applyBorder="1" applyAlignment="1">
      <alignment horizontal="right"/>
    </xf>
    <xf numFmtId="0" fontId="13" fillId="0" borderId="0" xfId="2" applyFont="1" applyFill="1"/>
    <xf numFmtId="166" fontId="11" fillId="0" borderId="0" xfId="3" applyNumberFormat="1" applyFont="1" applyFill="1" applyBorder="1" applyAlignment="1">
      <alignment horizontal="center"/>
    </xf>
    <xf numFmtId="165" fontId="11" fillId="0" borderId="0" xfId="3" applyNumberFormat="1" applyFont="1" applyFill="1" applyBorder="1" applyAlignment="1">
      <alignment horizontal="center"/>
    </xf>
    <xf numFmtId="0" fontId="6" fillId="0" borderId="0" xfId="2"/>
    <xf numFmtId="0" fontId="15" fillId="0" borderId="0" xfId="2" applyFont="1" applyFill="1" applyBorder="1" applyAlignment="1">
      <alignment horizontal="center" vertical="center"/>
    </xf>
    <xf numFmtId="0" fontId="16" fillId="0" borderId="0" xfId="0" applyFont="1"/>
    <xf numFmtId="0" fontId="16" fillId="0" borderId="0" xfId="2" applyFont="1"/>
    <xf numFmtId="3" fontId="15" fillId="0" borderId="0" xfId="3" applyNumberFormat="1" applyFont="1" applyFill="1" applyBorder="1" applyAlignment="1">
      <alignment horizontal="center"/>
    </xf>
    <xf numFmtId="2" fontId="16" fillId="0" borderId="0" xfId="0" applyNumberFormat="1" applyFont="1" applyFill="1" applyBorder="1"/>
    <xf numFmtId="2" fontId="16" fillId="0" borderId="0" xfId="0" applyNumberFormat="1" applyFont="1"/>
    <xf numFmtId="0" fontId="13" fillId="0" borderId="0" xfId="0" applyFont="1"/>
    <xf numFmtId="4" fontId="12" fillId="0" borderId="0" xfId="3" applyNumberFormat="1" applyFont="1" applyFill="1" applyBorder="1" applyAlignment="1">
      <alignment horizontal="center"/>
    </xf>
    <xf numFmtId="10" fontId="11" fillId="0" borderId="0" xfId="3" applyNumberFormat="1" applyFont="1" applyFill="1" applyBorder="1" applyAlignment="1">
      <alignment horizontal="center"/>
    </xf>
    <xf numFmtId="0" fontId="13" fillId="0" borderId="0" xfId="0" applyFont="1" applyFill="1"/>
    <xf numFmtId="0" fontId="18" fillId="0" borderId="0" xfId="2" applyFont="1" applyFill="1"/>
    <xf numFmtId="0" fontId="18" fillId="0" borderId="0" xfId="0" applyFont="1" applyFill="1"/>
    <xf numFmtId="0" fontId="12" fillId="0" borderId="0" xfId="0" applyFont="1"/>
    <xf numFmtId="0" fontId="12" fillId="0" borderId="0" xfId="0" applyFont="1" applyFill="1"/>
    <xf numFmtId="0" fontId="19" fillId="0" borderId="0" xfId="0" applyFont="1"/>
    <xf numFmtId="167" fontId="19" fillId="0" borderId="0" xfId="0" applyNumberFormat="1" applyFont="1"/>
    <xf numFmtId="0" fontId="18" fillId="0" borderId="0" xfId="0" applyFont="1"/>
    <xf numFmtId="0" fontId="6" fillId="0" borderId="0" xfId="2" applyFont="1"/>
    <xf numFmtId="0" fontId="13" fillId="0" borderId="0" xfId="2" applyFont="1" applyBorder="1"/>
    <xf numFmtId="0" fontId="11" fillId="0" borderId="0" xfId="2" applyFont="1"/>
    <xf numFmtId="0" fontId="12" fillId="0" borderId="0" xfId="2" applyFont="1"/>
    <xf numFmtId="0" fontId="11" fillId="0" borderId="0" xfId="3" applyFont="1" applyFill="1" applyBorder="1" applyAlignment="1">
      <alignment wrapText="1"/>
    </xf>
    <xf numFmtId="0" fontId="24" fillId="0" borderId="0" xfId="3" applyFont="1" applyFill="1" applyBorder="1" applyAlignment="1">
      <alignment wrapText="1"/>
    </xf>
    <xf numFmtId="0" fontId="12" fillId="0" borderId="0" xfId="2" applyFont="1" applyFill="1"/>
    <xf numFmtId="0" fontId="7" fillId="0" borderId="0" xfId="0" applyFont="1" applyBorder="1"/>
    <xf numFmtId="0" fontId="25" fillId="0" borderId="0" xfId="0" applyFont="1" applyBorder="1"/>
    <xf numFmtId="0" fontId="15" fillId="0" borderId="0" xfId="0" applyFont="1" applyBorder="1"/>
    <xf numFmtId="0" fontId="17" fillId="0" borderId="0" xfId="0" applyFont="1" applyBorder="1"/>
    <xf numFmtId="0" fontId="15" fillId="0" borderId="3"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28" fillId="0" borderId="0" xfId="0" applyFont="1"/>
    <xf numFmtId="3" fontId="17" fillId="0" borderId="0" xfId="1" applyNumberFormat="1" applyFont="1" applyFill="1" applyBorder="1" applyAlignment="1">
      <alignment vertical="center"/>
    </xf>
    <xf numFmtId="3" fontId="27" fillId="0" borderId="0" xfId="0" applyNumberFormat="1" applyFont="1"/>
    <xf numFmtId="0" fontId="27" fillId="0" borderId="0" xfId="0" applyFont="1"/>
    <xf numFmtId="0" fontId="17" fillId="0" borderId="0" xfId="0" applyFont="1"/>
    <xf numFmtId="0" fontId="15" fillId="0" borderId="0" xfId="0" applyFont="1" applyFill="1" applyBorder="1" applyAlignment="1">
      <alignment horizontal="center" vertical="center"/>
    </xf>
    <xf numFmtId="3" fontId="17" fillId="0" borderId="4" xfId="1" applyNumberFormat="1" applyFont="1" applyFill="1" applyBorder="1" applyAlignment="1">
      <alignment vertical="center"/>
    </xf>
    <xf numFmtId="3" fontId="27" fillId="2" borderId="0" xfId="0" applyNumberFormat="1" applyFont="1" applyFill="1"/>
    <xf numFmtId="0" fontId="27" fillId="2" borderId="0" xfId="0" applyFont="1" applyFill="1"/>
    <xf numFmtId="0" fontId="17" fillId="2" borderId="0" xfId="0" applyFont="1" applyFill="1"/>
    <xf numFmtId="3" fontId="4" fillId="0" borderId="0" xfId="0" applyNumberFormat="1" applyFont="1"/>
    <xf numFmtId="0" fontId="28" fillId="0" borderId="0" xfId="0" applyFont="1" applyBorder="1"/>
    <xf numFmtId="0" fontId="23" fillId="0" borderId="0" xfId="0" applyFont="1"/>
    <xf numFmtId="168" fontId="28" fillId="0" borderId="0" xfId="1" applyNumberFormat="1" applyFont="1"/>
    <xf numFmtId="169" fontId="28" fillId="0" borderId="0" xfId="1" applyNumberFormat="1" applyFont="1"/>
    <xf numFmtId="0" fontId="8" fillId="0" borderId="0" xfId="0" applyFont="1"/>
    <xf numFmtId="3" fontId="8" fillId="0" borderId="0" xfId="0" applyNumberFormat="1" applyFont="1"/>
    <xf numFmtId="0" fontId="4" fillId="0" borderId="0" xfId="0" applyFont="1" applyBorder="1"/>
    <xf numFmtId="0" fontId="27" fillId="0" borderId="0" xfId="1" applyNumberFormat="1" applyFont="1" applyFill="1" applyBorder="1" applyAlignment="1">
      <alignment vertical="center"/>
    </xf>
    <xf numFmtId="168" fontId="26" fillId="0" borderId="0" xfId="1" applyNumberFormat="1" applyFont="1" applyFill="1" applyBorder="1" applyAlignment="1">
      <alignment vertical="center"/>
    </xf>
    <xf numFmtId="169" fontId="27" fillId="0" borderId="0" xfId="1" applyNumberFormat="1" applyFont="1" applyFill="1" applyBorder="1" applyAlignment="1">
      <alignment vertical="center"/>
    </xf>
    <xf numFmtId="0" fontId="8" fillId="0" borderId="0" xfId="0" applyFont="1" applyBorder="1"/>
    <xf numFmtId="169" fontId="15" fillId="0" borderId="0" xfId="1" applyNumberFormat="1" applyFont="1" applyFill="1" applyBorder="1" applyAlignment="1">
      <alignment horizontal="center" vertical="center"/>
    </xf>
    <xf numFmtId="0" fontId="30" fillId="0" borderId="0" xfId="0" applyFont="1"/>
    <xf numFmtId="0" fontId="15" fillId="0" borderId="0" xfId="0" applyFont="1" applyFill="1" applyBorder="1" applyAlignment="1">
      <alignment horizontal="center"/>
    </xf>
    <xf numFmtId="169" fontId="17" fillId="0" borderId="0" xfId="0" applyNumberFormat="1" applyFont="1"/>
    <xf numFmtId="169" fontId="17" fillId="0" borderId="0" xfId="1" applyNumberFormat="1" applyFont="1" applyFill="1" applyBorder="1" applyAlignment="1">
      <alignment horizontal="center" vertical="center"/>
    </xf>
    <xf numFmtId="0" fontId="15" fillId="3" borderId="0" xfId="0" applyFont="1" applyFill="1" applyBorder="1" applyAlignment="1">
      <alignment horizontal="center"/>
    </xf>
    <xf numFmtId="169" fontId="26" fillId="3" borderId="0" xfId="1" applyNumberFormat="1" applyFont="1" applyFill="1" applyBorder="1" applyAlignment="1">
      <alignment vertical="center"/>
    </xf>
    <xf numFmtId="168" fontId="26" fillId="3" borderId="0" xfId="1" applyNumberFormat="1" applyFont="1" applyFill="1" applyBorder="1" applyAlignment="1">
      <alignment vertical="center"/>
    </xf>
    <xf numFmtId="169" fontId="15" fillId="3" borderId="0" xfId="1" applyNumberFormat="1" applyFont="1" applyFill="1" applyBorder="1" applyAlignment="1">
      <alignment vertical="center"/>
    </xf>
    <xf numFmtId="167" fontId="27" fillId="0" borderId="0" xfId="0" applyNumberFormat="1" applyFont="1" applyAlignment="1">
      <alignment horizontal="right" indent="2"/>
    </xf>
    <xf numFmtId="3" fontId="17" fillId="0" borderId="0" xfId="0" applyNumberFormat="1" applyFont="1"/>
    <xf numFmtId="3" fontId="30" fillId="0" borderId="0" xfId="0" applyNumberFormat="1" applyFont="1"/>
    <xf numFmtId="169" fontId="4" fillId="0" borderId="0" xfId="1" applyNumberFormat="1" applyFont="1"/>
    <xf numFmtId="0" fontId="4" fillId="0" borderId="0" xfId="0" applyFont="1" applyAlignment="1">
      <alignment horizontal="right"/>
    </xf>
    <xf numFmtId="0" fontId="33" fillId="0" borderId="0" xfId="0" applyFont="1" applyBorder="1" applyAlignment="1"/>
    <xf numFmtId="0" fontId="34" fillId="0" borderId="0" xfId="0" applyFont="1" applyBorder="1"/>
    <xf numFmtId="0" fontId="35" fillId="0" borderId="0" xfId="0" applyFont="1" applyBorder="1"/>
    <xf numFmtId="0" fontId="35" fillId="0" borderId="0" xfId="0" applyFont="1"/>
    <xf numFmtId="0" fontId="15" fillId="0" borderId="5" xfId="0" applyFont="1" applyFill="1" applyBorder="1" applyAlignment="1">
      <alignment horizontal="center" vertical="center" wrapText="1"/>
    </xf>
    <xf numFmtId="0" fontId="36" fillId="0" borderId="0" xfId="0" applyFont="1"/>
    <xf numFmtId="4" fontId="37" fillId="0" borderId="0" xfId="0" applyNumberFormat="1" applyFont="1"/>
    <xf numFmtId="3" fontId="17" fillId="0" borderId="0" xfId="1" applyNumberFormat="1" applyFont="1" applyFill="1" applyBorder="1" applyAlignment="1"/>
    <xf numFmtId="3" fontId="17" fillId="0" borderId="0" xfId="1" applyNumberFormat="1" applyFont="1" applyFill="1" applyBorder="1" applyAlignment="1">
      <alignment horizontal="right"/>
    </xf>
    <xf numFmtId="3" fontId="15" fillId="0" borderId="0" xfId="1" applyNumberFormat="1" applyFont="1" applyFill="1" applyBorder="1" applyAlignment="1">
      <alignment horizontal="right"/>
    </xf>
    <xf numFmtId="166" fontId="15" fillId="0" borderId="0" xfId="1" applyNumberFormat="1" applyFont="1" applyFill="1" applyBorder="1" applyAlignment="1">
      <alignment horizontal="center"/>
    </xf>
    <xf numFmtId="0" fontId="37" fillId="0" borderId="0" xfId="0" applyFont="1"/>
    <xf numFmtId="3" fontId="17" fillId="0" borderId="4" xfId="1" applyNumberFormat="1" applyFont="1" applyFill="1" applyBorder="1" applyAlignment="1"/>
    <xf numFmtId="3" fontId="17" fillId="0" borderId="4" xfId="1" applyNumberFormat="1" applyFont="1" applyFill="1" applyBorder="1" applyAlignment="1">
      <alignment horizontal="right"/>
    </xf>
    <xf numFmtId="3" fontId="15" fillId="0" borderId="4" xfId="1" applyNumberFormat="1" applyFont="1" applyFill="1" applyBorder="1" applyAlignment="1">
      <alignment horizontal="right"/>
    </xf>
    <xf numFmtId="166" fontId="15" fillId="0" borderId="4" xfId="1" applyNumberFormat="1" applyFont="1" applyFill="1" applyBorder="1" applyAlignment="1">
      <alignment horizontal="center"/>
    </xf>
    <xf numFmtId="0" fontId="38" fillId="0" borderId="0" xfId="0" applyFont="1" applyBorder="1" applyAlignment="1">
      <alignment vertical="center" wrapText="1"/>
    </xf>
    <xf numFmtId="0" fontId="34" fillId="0" borderId="0" xfId="0" applyFont="1"/>
    <xf numFmtId="0" fontId="22" fillId="0" borderId="0" xfId="0" applyFont="1" applyAlignment="1">
      <alignment wrapText="1"/>
    </xf>
    <xf numFmtId="0" fontId="39" fillId="0" borderId="0" xfId="0" applyFont="1" applyAlignment="1">
      <alignment horizontal="center"/>
    </xf>
    <xf numFmtId="0" fontId="40" fillId="0" borderId="0" xfId="0" applyFont="1" applyAlignment="1">
      <alignment horizontal="center"/>
    </xf>
    <xf numFmtId="0" fontId="39" fillId="0" borderId="0" xfId="0" applyFont="1"/>
    <xf numFmtId="0" fontId="25" fillId="0" borderId="0" xfId="0" applyFont="1" applyAlignment="1">
      <alignment wrapText="1"/>
    </xf>
    <xf numFmtId="0" fontId="7" fillId="0" borderId="0" xfId="0" applyFont="1" applyAlignment="1">
      <alignment wrapText="1"/>
    </xf>
    <xf numFmtId="0" fontId="25" fillId="0" borderId="0" xfId="0" applyFont="1"/>
    <xf numFmtId="0" fontId="7" fillId="0" borderId="0" xfId="0" applyFont="1"/>
    <xf numFmtId="0" fontId="42" fillId="0" borderId="0" xfId="0" applyFont="1"/>
    <xf numFmtId="0" fontId="43" fillId="0" borderId="0" xfId="0" applyFont="1"/>
    <xf numFmtId="3" fontId="37" fillId="0" borderId="0" xfId="0" applyNumberFormat="1" applyFont="1"/>
    <xf numFmtId="0" fontId="44" fillId="0" borderId="0" xfId="0" applyFont="1"/>
    <xf numFmtId="0" fontId="45" fillId="0" borderId="0" xfId="0" applyFont="1" applyFill="1" applyBorder="1" applyAlignment="1">
      <alignment horizontal="center"/>
    </xf>
    <xf numFmtId="169" fontId="34" fillId="0" borderId="0" xfId="1" applyNumberFormat="1" applyFont="1" applyFill="1" applyBorder="1" applyAlignment="1"/>
    <xf numFmtId="0" fontId="46" fillId="0" borderId="0" xfId="0" applyFont="1" applyFill="1" applyBorder="1" applyAlignment="1">
      <alignment horizontal="center" vertical="top" wrapText="1" shrinkToFit="1"/>
    </xf>
    <xf numFmtId="0" fontId="46" fillId="0" borderId="0" xfId="0" applyFont="1" applyFill="1" applyBorder="1" applyAlignment="1">
      <alignment horizontal="center" vertical="top"/>
    </xf>
    <xf numFmtId="165" fontId="47" fillId="2" borderId="0" xfId="0" applyNumberFormat="1" applyFont="1" applyFill="1" applyBorder="1"/>
    <xf numFmtId="170" fontId="36" fillId="0" borderId="0" xfId="0" applyNumberFormat="1" applyFont="1"/>
    <xf numFmtId="1" fontId="36" fillId="0" borderId="0" xfId="0" applyNumberFormat="1" applyFont="1"/>
    <xf numFmtId="0" fontId="49" fillId="0" borderId="0" xfId="0" applyFont="1"/>
    <xf numFmtId="0" fontId="50" fillId="0" borderId="0" xfId="0" applyFont="1"/>
    <xf numFmtId="0" fontId="22" fillId="0" borderId="0" xfId="0" applyFont="1" applyFill="1" applyBorder="1" applyAlignment="1">
      <alignment horizontal="center"/>
    </xf>
    <xf numFmtId="169" fontId="4" fillId="0" borderId="0" xfId="1" applyNumberFormat="1" applyFont="1" applyFill="1" applyBorder="1" applyAlignment="1"/>
    <xf numFmtId="4" fontId="4" fillId="0" borderId="0" xfId="1" applyNumberFormat="1" applyFont="1" applyFill="1" applyBorder="1" applyAlignment="1">
      <alignment horizontal="center"/>
    </xf>
    <xf numFmtId="168" fontId="22" fillId="0" borderId="0" xfId="1" applyNumberFormat="1" applyFont="1" applyFill="1" applyBorder="1" applyAlignment="1">
      <alignment horizontal="center"/>
    </xf>
    <xf numFmtId="168" fontId="22" fillId="0" borderId="0" xfId="1" applyNumberFormat="1" applyFont="1" applyFill="1" applyBorder="1" applyAlignment="1">
      <alignment horizontal="center" vertical="center"/>
    </xf>
    <xf numFmtId="0" fontId="4" fillId="0" borderId="0" xfId="0" applyFont="1" applyFill="1" applyBorder="1"/>
    <xf numFmtId="9" fontId="15" fillId="0" borderId="0" xfId="0" applyNumberFormat="1" applyFont="1" applyFill="1" applyBorder="1" applyAlignment="1">
      <alignment horizontal="center"/>
    </xf>
    <xf numFmtId="9" fontId="15" fillId="0" borderId="4" xfId="0" applyNumberFormat="1" applyFont="1" applyFill="1" applyBorder="1" applyAlignment="1">
      <alignment horizontal="center"/>
    </xf>
    <xf numFmtId="9" fontId="15" fillId="0" borderId="0" xfId="1" applyNumberFormat="1" applyFont="1" applyFill="1" applyBorder="1" applyAlignment="1">
      <alignment horizontal="center"/>
    </xf>
    <xf numFmtId="165" fontId="15" fillId="0" borderId="0" xfId="1" applyNumberFormat="1" applyFont="1" applyFill="1" applyBorder="1" applyAlignment="1"/>
    <xf numFmtId="169" fontId="36" fillId="0" borderId="0" xfId="0" applyNumberFormat="1" applyFont="1"/>
    <xf numFmtId="169" fontId="44" fillId="0" borderId="0" xfId="0" applyNumberFormat="1" applyFont="1"/>
    <xf numFmtId="169" fontId="37" fillId="0" borderId="0" xfId="1" applyNumberFormat="1" applyFont="1"/>
    <xf numFmtId="165" fontId="15" fillId="0" borderId="4" xfId="1" applyNumberFormat="1" applyFont="1" applyFill="1" applyBorder="1" applyAlignment="1"/>
    <xf numFmtId="9" fontId="15" fillId="0" borderId="4" xfId="1" applyNumberFormat="1" applyFont="1" applyFill="1" applyBorder="1" applyAlignment="1">
      <alignment horizontal="center"/>
    </xf>
    <xf numFmtId="0" fontId="28" fillId="2" borderId="0" xfId="0" applyFont="1" applyFill="1"/>
    <xf numFmtId="0" fontId="31" fillId="0" borderId="0" xfId="0" applyFont="1"/>
    <xf numFmtId="0" fontId="28" fillId="2" borderId="0" xfId="0" applyFont="1" applyFill="1" applyBorder="1"/>
    <xf numFmtId="0" fontId="10" fillId="0" borderId="0" xfId="0" applyFont="1"/>
    <xf numFmtId="0" fontId="0" fillId="2" borderId="0" xfId="0" applyFill="1"/>
    <xf numFmtId="0" fontId="23" fillId="2" borderId="0" xfId="0" applyFont="1" applyFill="1" applyBorder="1"/>
    <xf numFmtId="0" fontId="52" fillId="0" borderId="0" xfId="0" applyFont="1"/>
    <xf numFmtId="0" fontId="0" fillId="0" borderId="0" xfId="0" applyFill="1"/>
    <xf numFmtId="0" fontId="6" fillId="0" borderId="0" xfId="5"/>
    <xf numFmtId="0" fontId="6" fillId="0" borderId="0" xfId="5" applyFill="1"/>
    <xf numFmtId="3" fontId="6" fillId="0" borderId="0" xfId="5" applyNumberFormat="1"/>
    <xf numFmtId="165" fontId="6" fillId="0" borderId="0" xfId="5" applyNumberFormat="1"/>
    <xf numFmtId="3" fontId="6" fillId="0" borderId="0" xfId="5" applyNumberFormat="1" applyFill="1"/>
    <xf numFmtId="0" fontId="6" fillId="4" borderId="0" xfId="5" applyFill="1"/>
    <xf numFmtId="0" fontId="54" fillId="4" borderId="7" xfId="5" applyFont="1" applyFill="1" applyBorder="1" applyAlignment="1">
      <alignment horizontal="left"/>
    </xf>
    <xf numFmtId="3" fontId="54" fillId="4" borderId="7" xfId="5" applyNumberFormat="1" applyFont="1" applyFill="1" applyBorder="1"/>
    <xf numFmtId="3" fontId="54" fillId="4" borderId="0" xfId="5" applyNumberFormat="1" applyFont="1" applyFill="1" applyBorder="1"/>
    <xf numFmtId="3" fontId="54" fillId="4" borderId="8" xfId="5" applyNumberFormat="1" applyFont="1" applyFill="1" applyBorder="1"/>
    <xf numFmtId="3" fontId="6" fillId="4" borderId="9" xfId="5" applyNumberFormat="1" applyFill="1" applyBorder="1"/>
    <xf numFmtId="3" fontId="6" fillId="4" borderId="10" xfId="5" applyNumberFormat="1" applyFill="1" applyBorder="1"/>
    <xf numFmtId="3" fontId="6" fillId="4" borderId="11" xfId="5" applyNumberFormat="1" applyFill="1" applyBorder="1"/>
    <xf numFmtId="3" fontId="54" fillId="4" borderId="11" xfId="5" applyNumberFormat="1" applyFont="1" applyFill="1" applyBorder="1"/>
    <xf numFmtId="3" fontId="54" fillId="4" borderId="9" xfId="5" applyNumberFormat="1" applyFont="1" applyFill="1" applyBorder="1"/>
    <xf numFmtId="3" fontId="54" fillId="4" borderId="10" xfId="5" applyNumberFormat="1" applyFont="1" applyFill="1" applyBorder="1"/>
    <xf numFmtId="3" fontId="6" fillId="2" borderId="9" xfId="5" applyNumberFormat="1" applyFont="1" applyFill="1" applyBorder="1"/>
    <xf numFmtId="3" fontId="6" fillId="2" borderId="10" xfId="5" applyNumberFormat="1" applyFont="1" applyFill="1" applyBorder="1"/>
    <xf numFmtId="3" fontId="6" fillId="2" borderId="11" xfId="5" applyNumberFormat="1" applyFont="1" applyFill="1" applyBorder="1"/>
    <xf numFmtId="0" fontId="6" fillId="0" borderId="12" xfId="5" applyBorder="1"/>
    <xf numFmtId="3" fontId="6" fillId="0" borderId="0" xfId="5" applyNumberFormat="1" applyBorder="1"/>
    <xf numFmtId="3" fontId="6" fillId="0" borderId="7" xfId="5" applyNumberFormat="1" applyBorder="1"/>
    <xf numFmtId="166" fontId="54" fillId="0" borderId="0" xfId="7" applyNumberFormat="1" applyFont="1" applyBorder="1"/>
    <xf numFmtId="0" fontId="54" fillId="0" borderId="13" xfId="5" applyFont="1" applyBorder="1"/>
    <xf numFmtId="3" fontId="54" fillId="0" borderId="10" xfId="5" applyNumberFormat="1" applyFont="1" applyBorder="1"/>
    <xf numFmtId="3" fontId="54" fillId="0" borderId="9" xfId="5" applyNumberFormat="1" applyFont="1" applyBorder="1"/>
    <xf numFmtId="166" fontId="54" fillId="0" borderId="10" xfId="7" applyNumberFormat="1" applyFont="1" applyBorder="1"/>
    <xf numFmtId="0" fontId="54" fillId="0" borderId="0" xfId="5" applyFont="1"/>
    <xf numFmtId="0" fontId="54" fillId="0" borderId="0" xfId="5" applyFont="1" applyFill="1"/>
    <xf numFmtId="0" fontId="56" fillId="0" borderId="0" xfId="5" applyFont="1" applyBorder="1" applyAlignment="1">
      <alignment horizontal="center"/>
    </xf>
    <xf numFmtId="0" fontId="54" fillId="5" borderId="0" xfId="5" applyFont="1" applyFill="1" applyBorder="1" applyAlignment="1">
      <alignment horizontal="left"/>
    </xf>
    <xf numFmtId="0" fontId="54" fillId="5" borderId="0" xfId="5" applyFont="1" applyFill="1" applyBorder="1"/>
    <xf numFmtId="3" fontId="54" fillId="5" borderId="0" xfId="5" applyNumberFormat="1" applyFont="1" applyFill="1" applyBorder="1"/>
    <xf numFmtId="166" fontId="54" fillId="5" borderId="0" xfId="7" applyNumberFormat="1" applyFont="1" applyFill="1" applyBorder="1"/>
    <xf numFmtId="0" fontId="54" fillId="5" borderId="0" xfId="5" applyFont="1" applyFill="1"/>
    <xf numFmtId="0" fontId="56" fillId="0" borderId="0" xfId="5" applyFont="1" applyFill="1"/>
    <xf numFmtId="0" fontId="56" fillId="0" borderId="0" xfId="5" applyFont="1"/>
    <xf numFmtId="0" fontId="56" fillId="6" borderId="0" xfId="5" applyFont="1" applyFill="1"/>
    <xf numFmtId="0" fontId="57" fillId="2" borderId="0" xfId="6" applyFont="1" applyFill="1" applyBorder="1" applyAlignment="1"/>
    <xf numFmtId="0" fontId="25" fillId="2" borderId="0" xfId="0" applyFont="1" applyFill="1" applyBorder="1"/>
    <xf numFmtId="0" fontId="41" fillId="2" borderId="0" xfId="0" applyFont="1" applyFill="1" applyBorder="1"/>
    <xf numFmtId="0" fontId="58" fillId="2" borderId="0" xfId="0" applyFont="1" applyFill="1" applyBorder="1" applyAlignment="1"/>
    <xf numFmtId="0" fontId="25" fillId="2" borderId="0" xfId="0" applyFont="1" applyFill="1"/>
    <xf numFmtId="0" fontId="41" fillId="2" borderId="0" xfId="0" applyFont="1" applyFill="1"/>
    <xf numFmtId="0" fontId="8" fillId="2" borderId="0" xfId="0" applyFont="1" applyFill="1" applyBorder="1"/>
    <xf numFmtId="0" fontId="8" fillId="2" borderId="0" xfId="0" applyFont="1" applyFill="1"/>
    <xf numFmtId="0" fontId="28" fillId="2" borderId="0" xfId="0" applyFont="1" applyFill="1" applyBorder="1" applyAlignment="1">
      <alignment horizontal="center"/>
    </xf>
    <xf numFmtId="0" fontId="8" fillId="2" borderId="0" xfId="0" applyFont="1" applyFill="1" applyBorder="1" applyAlignment="1">
      <alignment horizontal="center"/>
    </xf>
    <xf numFmtId="3" fontId="17" fillId="0" borderId="0" xfId="0" applyNumberFormat="1" applyFont="1" applyFill="1" applyBorder="1" applyAlignment="1">
      <alignment horizontal="right" indent="3"/>
    </xf>
    <xf numFmtId="3" fontId="17" fillId="0" borderId="0" xfId="0" applyNumberFormat="1" applyFont="1" applyFill="1" applyBorder="1" applyAlignment="1">
      <alignment horizontal="right" indent="2"/>
    </xf>
    <xf numFmtId="3" fontId="15" fillId="0" borderId="0" xfId="0" applyNumberFormat="1" applyFont="1" applyFill="1" applyBorder="1"/>
    <xf numFmtId="3" fontId="15" fillId="0" borderId="0" xfId="0" applyNumberFormat="1" applyFont="1" applyFill="1" applyBorder="1" applyAlignment="1">
      <alignment horizontal="right" indent="1"/>
    </xf>
    <xf numFmtId="2" fontId="17" fillId="0" borderId="0" xfId="0" applyNumberFormat="1" applyFont="1" applyFill="1" applyBorder="1" applyAlignment="1">
      <alignment horizontal="right" indent="2"/>
    </xf>
    <xf numFmtId="2" fontId="15" fillId="0" borderId="0" xfId="0" applyNumberFormat="1" applyFont="1" applyFill="1" applyBorder="1" applyAlignment="1">
      <alignment horizontal="right" indent="3"/>
    </xf>
    <xf numFmtId="165" fontId="17" fillId="0" borderId="0" xfId="0" applyNumberFormat="1" applyFont="1" applyFill="1" applyBorder="1" applyAlignment="1">
      <alignment horizontal="right" indent="1"/>
    </xf>
    <xf numFmtId="3" fontId="23" fillId="2" borderId="0" xfId="0" applyNumberFormat="1" applyFont="1" applyFill="1" applyBorder="1"/>
    <xf numFmtId="43" fontId="28" fillId="2" borderId="0" xfId="1" applyNumberFormat="1" applyFont="1" applyFill="1" applyBorder="1"/>
    <xf numFmtId="1" fontId="28" fillId="2" borderId="0" xfId="0" applyNumberFormat="1" applyFont="1" applyFill="1" applyBorder="1"/>
    <xf numFmtId="3" fontId="15" fillId="0" borderId="0" xfId="0" applyNumberFormat="1" applyFont="1" applyFill="1" applyBorder="1" applyAlignment="1">
      <alignment horizontal="right" indent="3"/>
    </xf>
    <xf numFmtId="3" fontId="15" fillId="0" borderId="0" xfId="0" applyNumberFormat="1" applyFont="1" applyFill="1" applyBorder="1" applyAlignment="1">
      <alignment horizontal="right" indent="2"/>
    </xf>
    <xf numFmtId="3" fontId="17" fillId="0" borderId="0" xfId="0" applyNumberFormat="1" applyFont="1" applyFill="1" applyBorder="1" applyAlignment="1"/>
    <xf numFmtId="3" fontId="15" fillId="0" borderId="0" xfId="0" applyNumberFormat="1" applyFont="1" applyFill="1" applyBorder="1" applyAlignment="1"/>
    <xf numFmtId="0" fontId="15" fillId="0" borderId="4" xfId="0" applyFont="1" applyFill="1" applyBorder="1" applyAlignment="1">
      <alignment horizontal="center"/>
    </xf>
    <xf numFmtId="3" fontId="15" fillId="0" borderId="4" xfId="0" applyNumberFormat="1" applyFont="1" applyFill="1" applyBorder="1" applyAlignment="1"/>
    <xf numFmtId="166" fontId="15" fillId="0" borderId="14" xfId="1" applyNumberFormat="1" applyFont="1" applyFill="1" applyBorder="1" applyAlignment="1">
      <alignment horizontal="center" vertical="center"/>
    </xf>
    <xf numFmtId="166" fontId="15" fillId="0" borderId="0" xfId="1" applyNumberFormat="1" applyFont="1" applyFill="1" applyBorder="1" applyAlignment="1">
      <alignment horizontal="center" vertical="center"/>
    </xf>
    <xf numFmtId="166" fontId="15" fillId="0" borderId="4" xfId="1" applyNumberFormat="1" applyFont="1" applyFill="1" applyBorder="1" applyAlignment="1">
      <alignment horizontal="center" vertical="center"/>
    </xf>
    <xf numFmtId="0" fontId="23" fillId="0" borderId="0" xfId="0" applyFont="1" applyBorder="1" applyAlignment="1"/>
    <xf numFmtId="3" fontId="22" fillId="0" borderId="0" xfId="0" applyNumberFormat="1" applyFont="1" applyAlignment="1">
      <alignment wrapText="1"/>
    </xf>
    <xf numFmtId="0" fontId="31" fillId="0" borderId="0" xfId="0" applyFont="1" applyFill="1"/>
    <xf numFmtId="0" fontId="28" fillId="0" borderId="0" xfId="0" applyFont="1" applyFill="1" applyBorder="1"/>
    <xf numFmtId="0" fontId="28" fillId="0" borderId="0" xfId="0" applyFont="1" applyFill="1"/>
    <xf numFmtId="0" fontId="7" fillId="0" borderId="0" xfId="0" applyFont="1" applyFill="1"/>
    <xf numFmtId="0" fontId="10" fillId="0" borderId="0" xfId="0" applyFont="1" applyFill="1" applyBorder="1"/>
    <xf numFmtId="0" fontId="53" fillId="0" borderId="0" xfId="0" applyFont="1" applyFill="1"/>
    <xf numFmtId="0" fontId="4" fillId="0" borderId="0" xfId="0" applyFont="1" applyFill="1"/>
    <xf numFmtId="0" fontId="2" fillId="0" borderId="0" xfId="0" applyFont="1" applyFill="1"/>
    <xf numFmtId="0" fontId="60" fillId="0" borderId="0" xfId="0" applyFont="1" applyFill="1"/>
    <xf numFmtId="0" fontId="15" fillId="0" borderId="3" xfId="3"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14" xfId="0" applyFont="1" applyFill="1" applyBorder="1" applyAlignment="1">
      <alignment horizontal="center" vertical="center"/>
    </xf>
    <xf numFmtId="0" fontId="15" fillId="0" borderId="4" xfId="0" applyFont="1" applyFill="1" applyBorder="1" applyAlignment="1">
      <alignment horizontal="center" vertical="center"/>
    </xf>
    <xf numFmtId="0" fontId="15" fillId="0" borderId="0" xfId="0" applyFont="1" applyFill="1" applyBorder="1" applyAlignment="1">
      <alignment horizontal="center" vertical="center"/>
    </xf>
    <xf numFmtId="0" fontId="12" fillId="2" borderId="0" xfId="0" applyFont="1" applyFill="1" applyAlignment="1">
      <alignment wrapText="1"/>
    </xf>
    <xf numFmtId="2" fontId="15" fillId="0" borderId="4" xfId="3" applyNumberFormat="1" applyFont="1" applyFill="1" applyBorder="1" applyAlignment="1">
      <alignment horizontal="center" vertical="center"/>
    </xf>
    <xf numFmtId="0" fontId="12" fillId="0" borderId="0" xfId="2" applyFont="1" applyFill="1" applyBorder="1"/>
    <xf numFmtId="0" fontId="4" fillId="0" borderId="0" xfId="2" applyFont="1"/>
    <xf numFmtId="167" fontId="17" fillId="0" borderId="0" xfId="0" applyNumberFormat="1" applyFont="1" applyBorder="1" applyAlignment="1">
      <alignment horizontal="center"/>
    </xf>
    <xf numFmtId="166" fontId="15" fillId="0" borderId="0" xfId="3" applyNumberFormat="1" applyFont="1" applyFill="1" applyBorder="1" applyAlignment="1">
      <alignment horizontal="center"/>
    </xf>
    <xf numFmtId="0" fontId="38" fillId="0" borderId="0" xfId="3" applyFont="1" applyFill="1" applyBorder="1" applyAlignment="1">
      <alignment horizontal="center"/>
    </xf>
    <xf numFmtId="166" fontId="17" fillId="0" borderId="0" xfId="3" applyNumberFormat="1" applyFont="1" applyFill="1" applyBorder="1" applyAlignment="1">
      <alignment horizontal="center"/>
    </xf>
    <xf numFmtId="165" fontId="17" fillId="0" borderId="0" xfId="3" applyNumberFormat="1" applyFont="1" applyFill="1" applyBorder="1" applyAlignment="1">
      <alignment horizontal="center"/>
    </xf>
    <xf numFmtId="167" fontId="15" fillId="0" borderId="0" xfId="3" applyNumberFormat="1" applyFont="1" applyFill="1" applyBorder="1" applyAlignment="1">
      <alignment horizontal="center"/>
    </xf>
    <xf numFmtId="0" fontId="15" fillId="0" borderId="0" xfId="0" applyFont="1" applyBorder="1" applyAlignment="1">
      <alignment horizontal="center"/>
    </xf>
    <xf numFmtId="167" fontId="15" fillId="0" borderId="0" xfId="0" applyNumberFormat="1" applyFont="1" applyBorder="1" applyAlignment="1">
      <alignment horizontal="center"/>
    </xf>
    <xf numFmtId="167" fontId="17" fillId="0" borderId="0" xfId="0" applyNumberFormat="1" applyFont="1" applyFill="1" applyBorder="1" applyAlignment="1">
      <alignment horizontal="center"/>
    </xf>
    <xf numFmtId="0" fontId="8" fillId="0" borderId="4" xfId="0" applyFont="1" applyBorder="1" applyAlignment="1">
      <alignment horizontal="left" wrapText="1"/>
    </xf>
    <xf numFmtId="0" fontId="61" fillId="0" borderId="0" xfId="0" applyFont="1" applyAlignment="1">
      <alignment horizontal="left"/>
    </xf>
    <xf numFmtId="165" fontId="17" fillId="0" borderId="4" xfId="3" applyNumberFormat="1" applyFont="1" applyFill="1" applyBorder="1" applyAlignment="1">
      <alignment horizontal="center"/>
    </xf>
    <xf numFmtId="0" fontId="15" fillId="0" borderId="0" xfId="2" applyFont="1" applyAlignment="1">
      <alignment horizontal="right"/>
    </xf>
    <xf numFmtId="0" fontId="15" fillId="0" borderId="15" xfId="0" applyFont="1" applyFill="1" applyBorder="1" applyAlignment="1">
      <alignment horizontal="center" vertical="center" wrapText="1"/>
    </xf>
    <xf numFmtId="0" fontId="28" fillId="0" borderId="0" xfId="0" applyFont="1" applyBorder="1" applyAlignment="1">
      <alignment horizontal="center"/>
    </xf>
    <xf numFmtId="0" fontId="28" fillId="0" borderId="0" xfId="0" applyFont="1" applyAlignment="1">
      <alignment horizontal="center"/>
    </xf>
    <xf numFmtId="0" fontId="28" fillId="0" borderId="0" xfId="0" applyFont="1" applyFill="1" applyBorder="1" applyAlignment="1">
      <alignment horizontal="center"/>
    </xf>
    <xf numFmtId="0" fontId="4" fillId="0" borderId="0" xfId="0" applyFont="1" applyBorder="1" applyAlignment="1">
      <alignment horizontal="center"/>
    </xf>
    <xf numFmtId="0" fontId="4" fillId="0" borderId="0" xfId="0" applyFont="1" applyAlignment="1">
      <alignment horizontal="center"/>
    </xf>
    <xf numFmtId="0" fontId="15" fillId="0" borderId="14" xfId="0" applyFont="1" applyFill="1" applyBorder="1" applyAlignment="1">
      <alignment horizontal="center"/>
    </xf>
    <xf numFmtId="0" fontId="15" fillId="0" borderId="0" xfId="0" applyFont="1" applyBorder="1" applyAlignment="1">
      <alignment horizontal="right" vertical="top"/>
    </xf>
    <xf numFmtId="0" fontId="8" fillId="0" borderId="0" xfId="0" applyFont="1" applyBorder="1" applyAlignment="1">
      <alignment horizontal="left" wrapText="1"/>
    </xf>
    <xf numFmtId="0" fontId="11" fillId="0" borderId="0" xfId="0" applyFont="1" applyBorder="1" applyAlignment="1">
      <alignment horizontal="right" vertical="top"/>
    </xf>
    <xf numFmtId="0" fontId="17" fillId="0" borderId="0" xfId="4" applyFont="1" applyFill="1" applyBorder="1" applyAlignment="1">
      <alignment horizontal="left" indent="1"/>
    </xf>
    <xf numFmtId="0" fontId="17" fillId="0" borderId="0" xfId="4" applyFont="1" applyFill="1" applyBorder="1" applyAlignment="1">
      <alignment horizontal="left" wrapText="1" indent="1"/>
    </xf>
    <xf numFmtId="0" fontId="15" fillId="0" borderId="6" xfId="0" applyFont="1" applyFill="1" applyBorder="1" applyAlignment="1">
      <alignment horizontal="center"/>
    </xf>
    <xf numFmtId="0" fontId="15" fillId="0" borderId="3" xfId="0" applyFont="1" applyFill="1" applyBorder="1" applyAlignment="1">
      <alignment horizontal="right"/>
    </xf>
    <xf numFmtId="0" fontId="15" fillId="0" borderId="5" xfId="0" applyFont="1" applyFill="1" applyBorder="1" applyAlignment="1">
      <alignment horizontal="right"/>
    </xf>
    <xf numFmtId="0" fontId="15" fillId="0" borderId="0" xfId="0" applyFont="1" applyFill="1" applyBorder="1"/>
    <xf numFmtId="3" fontId="65" fillId="0" borderId="0" xfId="0" applyNumberFormat="1" applyFont="1" applyFill="1" applyBorder="1"/>
    <xf numFmtId="3" fontId="66" fillId="0" borderId="0" xfId="0" applyNumberFormat="1" applyFont="1" applyFill="1" applyBorder="1"/>
    <xf numFmtId="3" fontId="66" fillId="0" borderId="4" xfId="0" applyNumberFormat="1" applyFont="1" applyFill="1" applyBorder="1"/>
    <xf numFmtId="3" fontId="66" fillId="0" borderId="0" xfId="0" applyNumberFormat="1" applyFont="1" applyFill="1" applyBorder="1" applyAlignment="1">
      <alignment horizontal="right"/>
    </xf>
    <xf numFmtId="3" fontId="66" fillId="0" borderId="4" xfId="0" applyNumberFormat="1" applyFont="1" applyFill="1" applyBorder="1" applyAlignment="1">
      <alignment horizontal="right"/>
    </xf>
    <xf numFmtId="0" fontId="15" fillId="0" borderId="4" xfId="4" applyFont="1" applyFill="1" applyBorder="1" applyAlignment="1">
      <alignment horizontal="left" wrapText="1" indent="1"/>
    </xf>
    <xf numFmtId="4" fontId="65" fillId="0" borderId="4" xfId="0" applyNumberFormat="1" applyFont="1" applyFill="1" applyBorder="1"/>
    <xf numFmtId="0" fontId="17" fillId="0" borderId="4" xfId="4" applyFont="1" applyFill="1" applyBorder="1" applyAlignment="1">
      <alignment horizontal="left" indent="1"/>
    </xf>
    <xf numFmtId="0" fontId="17" fillId="0" borderId="0" xfId="0" applyFont="1" applyFill="1" applyBorder="1"/>
    <xf numFmtId="0" fontId="64" fillId="0" borderId="3" xfId="5" applyFont="1" applyFill="1" applyBorder="1" applyAlignment="1">
      <alignment horizontal="center" vertical="center"/>
    </xf>
    <xf numFmtId="0" fontId="64" fillId="0" borderId="3" xfId="5" applyFont="1" applyFill="1" applyBorder="1" applyAlignment="1">
      <alignment horizontal="center" vertical="center" wrapText="1"/>
    </xf>
    <xf numFmtId="0" fontId="64" fillId="0" borderId="5" xfId="5" applyFont="1" applyFill="1" applyBorder="1" applyAlignment="1">
      <alignment horizontal="center" vertical="center" wrapText="1"/>
    </xf>
    <xf numFmtId="0" fontId="15" fillId="0" borderId="3" xfId="4" applyFont="1" applyFill="1" applyBorder="1" applyAlignment="1">
      <alignment horizontal="center" vertical="center" wrapText="1"/>
    </xf>
    <xf numFmtId="0" fontId="15" fillId="0" borderId="5" xfId="4" applyFont="1" applyFill="1" applyBorder="1" applyAlignment="1">
      <alignment horizontal="center" vertical="center" wrapText="1"/>
    </xf>
    <xf numFmtId="0" fontId="15" fillId="0" borderId="0" xfId="0" applyFont="1" applyFill="1" applyBorder="1" applyAlignment="1">
      <alignment horizontal="center" vertical="center" wrapText="1"/>
    </xf>
    <xf numFmtId="3" fontId="64" fillId="0" borderId="0" xfId="5" applyNumberFormat="1" applyFont="1" applyFill="1" applyBorder="1"/>
    <xf numFmtId="3" fontId="16" fillId="0" borderId="0" xfId="5" applyNumberFormat="1" applyFont="1" applyFill="1" applyBorder="1"/>
    <xf numFmtId="0" fontId="22" fillId="0" borderId="0" xfId="0" applyFont="1" applyBorder="1" applyAlignment="1">
      <alignment wrapText="1"/>
    </xf>
    <xf numFmtId="3" fontId="17" fillId="0" borderId="0" xfId="3" applyNumberFormat="1" applyFont="1" applyFill="1" applyBorder="1" applyAlignment="1">
      <alignment horizontal="center"/>
    </xf>
    <xf numFmtId="0" fontId="17" fillId="0" borderId="0" xfId="2" applyFont="1" applyFill="1" applyBorder="1" applyAlignment="1">
      <alignment horizontal="center"/>
    </xf>
    <xf numFmtId="10" fontId="15" fillId="0" borderId="0" xfId="3" applyNumberFormat="1" applyFont="1" applyFill="1" applyBorder="1" applyAlignment="1">
      <alignment horizontal="center"/>
    </xf>
    <xf numFmtId="0" fontId="17" fillId="0" borderId="0" xfId="2" applyFont="1" applyBorder="1" applyAlignment="1">
      <alignment horizontal="center"/>
    </xf>
    <xf numFmtId="166" fontId="15" fillId="0" borderId="4" xfId="3" applyNumberFormat="1" applyFont="1" applyFill="1" applyBorder="1" applyAlignment="1">
      <alignment horizontal="center"/>
    </xf>
    <xf numFmtId="166" fontId="15" fillId="0" borderId="0" xfId="7" applyNumberFormat="1" applyFont="1" applyFill="1" applyBorder="1" applyAlignment="1">
      <alignment horizontal="center" vertical="center"/>
    </xf>
    <xf numFmtId="3" fontId="64" fillId="0" borderId="0" xfId="5" applyNumberFormat="1" applyFont="1" applyFill="1" applyBorder="1" applyAlignment="1">
      <alignment vertical="center"/>
    </xf>
    <xf numFmtId="3" fontId="16" fillId="0" borderId="0" xfId="5" applyNumberFormat="1" applyFont="1" applyFill="1" applyBorder="1" applyAlignment="1">
      <alignment vertical="center"/>
    </xf>
    <xf numFmtId="3" fontId="67" fillId="0" borderId="0" xfId="5" applyNumberFormat="1" applyFont="1" applyFill="1" applyBorder="1" applyAlignment="1">
      <alignment vertical="center"/>
    </xf>
    <xf numFmtId="3" fontId="64" fillId="0" borderId="4" xfId="5" applyNumberFormat="1" applyFont="1" applyFill="1" applyBorder="1" applyAlignment="1">
      <alignment vertical="center"/>
    </xf>
    <xf numFmtId="3" fontId="12" fillId="0" borderId="0" xfId="5" applyNumberFormat="1" applyFont="1" applyFill="1" applyAlignment="1"/>
    <xf numFmtId="165" fontId="17" fillId="0" borderId="0" xfId="0" applyNumberFormat="1" applyFont="1" applyFill="1" applyBorder="1" applyAlignment="1">
      <alignment horizontal="right"/>
    </xf>
    <xf numFmtId="2" fontId="17" fillId="0" borderId="0" xfId="0" applyNumberFormat="1" applyFont="1" applyFill="1" applyBorder="1" applyAlignment="1">
      <alignment horizontal="right"/>
    </xf>
    <xf numFmtId="165" fontId="17" fillId="0" borderId="4" xfId="0" applyNumberFormat="1" applyFont="1" applyFill="1" applyBorder="1" applyAlignment="1">
      <alignment horizontal="right"/>
    </xf>
    <xf numFmtId="2" fontId="15" fillId="0" borderId="0" xfId="3" applyNumberFormat="1" applyFont="1" applyFill="1" applyBorder="1" applyAlignment="1">
      <alignment horizontal="center" vertical="center" wrapText="1"/>
    </xf>
    <xf numFmtId="0" fontId="16" fillId="0" borderId="0" xfId="0" applyFont="1" applyAlignment="1">
      <alignment horizontal="center"/>
    </xf>
    <xf numFmtId="0" fontId="8" fillId="0" borderId="4" xfId="0" applyFont="1" applyBorder="1" applyAlignment="1">
      <alignment horizontal="center" wrapText="1"/>
    </xf>
    <xf numFmtId="167" fontId="17" fillId="0" borderId="0" xfId="3" applyNumberFormat="1" applyFont="1" applyFill="1" applyBorder="1" applyAlignment="1">
      <alignment horizontal="center"/>
    </xf>
    <xf numFmtId="4" fontId="15" fillId="0" borderId="0" xfId="3" applyNumberFormat="1" applyFont="1" applyFill="1" applyBorder="1" applyAlignment="1">
      <alignment horizontal="center"/>
    </xf>
    <xf numFmtId="0" fontId="12" fillId="0" borderId="0" xfId="0" applyFont="1" applyAlignment="1">
      <alignment horizontal="center"/>
    </xf>
    <xf numFmtId="0" fontId="12" fillId="0" borderId="0" xfId="0" applyFont="1" applyFill="1" applyAlignment="1">
      <alignment horizontal="center"/>
    </xf>
    <xf numFmtId="0" fontId="11" fillId="0" borderId="0" xfId="3" applyFont="1" applyFill="1" applyBorder="1" applyAlignment="1">
      <alignment horizontal="center" wrapText="1"/>
    </xf>
    <xf numFmtId="0" fontId="8" fillId="0" borderId="0" xfId="0" applyFont="1" applyBorder="1" applyAlignment="1">
      <alignment horizontal="center" wrapText="1"/>
    </xf>
    <xf numFmtId="0" fontId="16" fillId="0" borderId="0" xfId="0" applyFont="1" applyFill="1" applyAlignment="1">
      <alignment horizontal="center"/>
    </xf>
    <xf numFmtId="165" fontId="17" fillId="0" borderId="0" xfId="3" applyNumberFormat="1" applyFont="1" applyFill="1" applyBorder="1" applyAlignment="1">
      <alignment horizontal="center" vertical="center"/>
    </xf>
    <xf numFmtId="166" fontId="15" fillId="0" borderId="0" xfId="3" applyNumberFormat="1" applyFont="1" applyFill="1" applyBorder="1" applyAlignment="1">
      <alignment horizontal="center" vertical="center"/>
    </xf>
    <xf numFmtId="167" fontId="17" fillId="0" borderId="0" xfId="3" applyNumberFormat="1" applyFont="1" applyFill="1" applyBorder="1" applyAlignment="1">
      <alignment horizontal="center" vertical="center"/>
    </xf>
    <xf numFmtId="165" fontId="17" fillId="0" borderId="4" xfId="3" applyNumberFormat="1" applyFont="1" applyFill="1" applyBorder="1" applyAlignment="1">
      <alignment horizontal="center" vertical="center"/>
    </xf>
    <xf numFmtId="2" fontId="15" fillId="0" borderId="0" xfId="3" applyNumberFormat="1" applyFont="1" applyFill="1" applyBorder="1" applyAlignment="1">
      <alignment horizontal="center" wrapText="1"/>
    </xf>
    <xf numFmtId="2" fontId="15" fillId="0" borderId="0" xfId="3" quotePrefix="1" applyNumberFormat="1" applyFont="1" applyFill="1" applyBorder="1" applyAlignment="1">
      <alignment horizontal="center" vertical="center"/>
    </xf>
    <xf numFmtId="2" fontId="15" fillId="0" borderId="0" xfId="3" quotePrefix="1" applyNumberFormat="1" applyFont="1" applyFill="1" applyBorder="1" applyAlignment="1">
      <alignment horizontal="center"/>
    </xf>
    <xf numFmtId="2" fontId="15" fillId="0" borderId="4" xfId="3" quotePrefix="1" applyNumberFormat="1" applyFont="1" applyFill="1" applyBorder="1" applyAlignment="1">
      <alignment horizontal="center" vertical="center"/>
    </xf>
    <xf numFmtId="0" fontId="17" fillId="0" borderId="0" xfId="4" applyFont="1" applyFill="1" applyBorder="1" applyAlignment="1">
      <alignment wrapText="1"/>
    </xf>
    <xf numFmtId="3" fontId="66" fillId="0" borderId="0" xfId="0" applyNumberFormat="1" applyFont="1" applyFill="1" applyBorder="1" applyAlignment="1">
      <alignment vertical="center"/>
    </xf>
    <xf numFmtId="166" fontId="15" fillId="0" borderId="0" xfId="1" applyNumberFormat="1" applyFont="1" applyFill="1" applyBorder="1" applyAlignment="1">
      <alignment horizontal="right"/>
    </xf>
    <xf numFmtId="166" fontId="15" fillId="0" borderId="4" xfId="1" applyNumberFormat="1" applyFont="1" applyFill="1" applyBorder="1" applyAlignment="1">
      <alignment horizontal="right"/>
    </xf>
    <xf numFmtId="3" fontId="17" fillId="0" borderId="0" xfId="0" applyNumberFormat="1" applyFont="1" applyFill="1" applyBorder="1" applyAlignment="1">
      <alignment horizontal="right" vertical="center"/>
    </xf>
    <xf numFmtId="3" fontId="17" fillId="0" borderId="4" xfId="0" applyNumberFormat="1" applyFont="1" applyFill="1" applyBorder="1" applyAlignment="1">
      <alignment horizontal="right" vertical="center"/>
    </xf>
    <xf numFmtId="3" fontId="15" fillId="0" borderId="15" xfId="3" applyNumberFormat="1" applyFont="1" applyFill="1" applyBorder="1" applyAlignment="1">
      <alignment horizontal="center"/>
    </xf>
    <xf numFmtId="0" fontId="15" fillId="0" borderId="15" xfId="0" applyFont="1" applyBorder="1" applyAlignment="1">
      <alignment horizontal="center"/>
    </xf>
    <xf numFmtId="3" fontId="15" fillId="0" borderId="5" xfId="3" applyNumberFormat="1" applyFont="1" applyFill="1" applyBorder="1" applyAlignment="1">
      <alignment horizontal="center"/>
    </xf>
    <xf numFmtId="3" fontId="17" fillId="0" borderId="0" xfId="1" applyNumberFormat="1" applyFont="1" applyFill="1" applyBorder="1" applyAlignment="1">
      <alignment horizontal="right" indent="2"/>
    </xf>
    <xf numFmtId="3" fontId="17" fillId="0" borderId="4" xfId="1" applyNumberFormat="1" applyFont="1" applyFill="1" applyBorder="1" applyAlignment="1">
      <alignment horizontal="right" indent="2"/>
    </xf>
    <xf numFmtId="3" fontId="15" fillId="0" borderId="0" xfId="1" applyNumberFormat="1" applyFont="1" applyFill="1" applyBorder="1" applyAlignment="1">
      <alignment horizontal="right" indent="2"/>
    </xf>
    <xf numFmtId="3" fontId="15" fillId="0" borderId="4" xfId="1" applyNumberFormat="1" applyFont="1" applyFill="1" applyBorder="1" applyAlignment="1">
      <alignment horizontal="right" indent="2"/>
    </xf>
    <xf numFmtId="0" fontId="15" fillId="0" borderId="0" xfId="0" applyFont="1" applyBorder="1" applyAlignment="1">
      <alignment horizontal="right" vertical="center"/>
    </xf>
    <xf numFmtId="166" fontId="15" fillId="0" borderId="0" xfId="1" applyNumberFormat="1" applyFont="1" applyFill="1" applyBorder="1" applyAlignment="1">
      <alignment horizontal="right" indent="3"/>
    </xf>
    <xf numFmtId="166" fontId="15" fillId="0" borderId="4" xfId="1" applyNumberFormat="1" applyFont="1" applyFill="1" applyBorder="1" applyAlignment="1">
      <alignment horizontal="right" indent="3"/>
    </xf>
    <xf numFmtId="9" fontId="15" fillId="0" borderId="4" xfId="7" applyFont="1" applyFill="1" applyBorder="1" applyAlignment="1">
      <alignment horizontal="right"/>
    </xf>
    <xf numFmtId="2" fontId="17" fillId="0" borderId="0" xfId="1" applyNumberFormat="1" applyFont="1" applyFill="1" applyBorder="1" applyAlignment="1">
      <alignment horizontal="right" indent="3"/>
    </xf>
    <xf numFmtId="169" fontId="15" fillId="0" borderId="0" xfId="1" applyNumberFormat="1" applyFont="1" applyFill="1" applyBorder="1" applyAlignment="1">
      <alignment horizontal="right" vertical="center" wrapText="1" indent="2"/>
    </xf>
    <xf numFmtId="3" fontId="17" fillId="0" borderId="0" xfId="0" applyNumberFormat="1" applyFont="1" applyFill="1" applyBorder="1" applyAlignment="1">
      <alignment horizontal="right" vertical="center" indent="2"/>
    </xf>
    <xf numFmtId="3" fontId="17" fillId="0" borderId="0" xfId="0" applyNumberFormat="1" applyFont="1" applyFill="1" applyBorder="1" applyAlignment="1">
      <alignment horizontal="right" vertical="center" wrapText="1" indent="2"/>
    </xf>
    <xf numFmtId="169" fontId="15" fillId="0" borderId="4" xfId="1" applyNumberFormat="1" applyFont="1" applyFill="1" applyBorder="1" applyAlignment="1">
      <alignment horizontal="right" vertical="center" wrapText="1" indent="2"/>
    </xf>
    <xf numFmtId="3" fontId="17" fillId="0" borderId="4" xfId="0" applyNumberFormat="1" applyFont="1" applyFill="1" applyBorder="1" applyAlignment="1">
      <alignment horizontal="right" vertical="center" wrapText="1" indent="2"/>
    </xf>
    <xf numFmtId="3" fontId="15" fillId="0" borderId="0" xfId="0" applyNumberFormat="1" applyFont="1" applyFill="1" applyBorder="1" applyAlignment="1">
      <alignment horizontal="right" vertical="center" indent="2"/>
    </xf>
    <xf numFmtId="10" fontId="17" fillId="0" borderId="0" xfId="0" applyNumberFormat="1" applyFont="1" applyFill="1" applyBorder="1" applyAlignment="1">
      <alignment horizontal="right" vertical="center" indent="2"/>
    </xf>
    <xf numFmtId="3" fontId="15" fillId="0" borderId="0" xfId="0" applyNumberFormat="1" applyFont="1" applyFill="1" applyBorder="1" applyAlignment="1">
      <alignment horizontal="right" vertical="center" wrapText="1" indent="2"/>
    </xf>
    <xf numFmtId="3" fontId="15" fillId="0" borderId="4" xfId="0" applyNumberFormat="1" applyFont="1" applyFill="1" applyBorder="1" applyAlignment="1">
      <alignment horizontal="right" vertical="center" wrapText="1" indent="2"/>
    </xf>
    <xf numFmtId="10" fontId="17" fillId="0" borderId="4" xfId="0" applyNumberFormat="1" applyFont="1" applyFill="1" applyBorder="1" applyAlignment="1">
      <alignment horizontal="right" vertical="center" indent="2"/>
    </xf>
    <xf numFmtId="166" fontId="15" fillId="0" borderId="0" xfId="3" applyNumberFormat="1" applyFont="1" applyFill="1" applyBorder="1" applyAlignment="1">
      <alignment horizontal="center" vertical="center"/>
    </xf>
    <xf numFmtId="2" fontId="15" fillId="0" borderId="0" xfId="3" applyNumberFormat="1" applyFont="1" applyFill="1" applyBorder="1" applyAlignment="1">
      <alignment horizontal="center" vertical="center" wrapText="1"/>
    </xf>
    <xf numFmtId="166" fontId="15" fillId="0" borderId="4" xfId="3" applyNumberFormat="1" applyFont="1" applyFill="1" applyBorder="1" applyAlignment="1">
      <alignment horizontal="center" vertical="center"/>
    </xf>
    <xf numFmtId="1" fontId="15" fillId="0" borderId="0" xfId="1" applyNumberFormat="1" applyFont="1" applyFill="1" applyBorder="1" applyAlignment="1">
      <alignment horizontal="center" vertical="center"/>
    </xf>
    <xf numFmtId="1" fontId="15" fillId="0" borderId="0" xfId="1" quotePrefix="1" applyNumberFormat="1" applyFont="1" applyFill="1" applyBorder="1" applyAlignment="1">
      <alignment horizontal="center" vertical="center"/>
    </xf>
    <xf numFmtId="2" fontId="17" fillId="0" borderId="0" xfId="1" quotePrefix="1" applyNumberFormat="1" applyFont="1" applyFill="1" applyBorder="1" applyAlignment="1">
      <alignment horizontal="right" indent="2"/>
    </xf>
    <xf numFmtId="166" fontId="15" fillId="0" borderId="0" xfId="1" applyNumberFormat="1" applyFont="1" applyFill="1" applyBorder="1" applyAlignment="1">
      <alignment horizontal="right" indent="2"/>
    </xf>
    <xf numFmtId="166" fontId="15" fillId="0" borderId="4" xfId="1" applyNumberFormat="1" applyFont="1" applyFill="1" applyBorder="1" applyAlignment="1">
      <alignment horizontal="right" indent="2"/>
    </xf>
    <xf numFmtId="9" fontId="15" fillId="0" borderId="0" xfId="7" applyFont="1" applyFill="1" applyBorder="1" applyAlignment="1">
      <alignment horizontal="right"/>
    </xf>
    <xf numFmtId="0" fontId="16" fillId="0" borderId="0" xfId="5" applyFont="1" applyFill="1" applyBorder="1" applyAlignment="1">
      <alignment vertical="center"/>
    </xf>
    <xf numFmtId="0" fontId="6" fillId="0" borderId="0" xfId="5" applyFill="1" applyAlignment="1">
      <alignment vertical="center"/>
    </xf>
    <xf numFmtId="0" fontId="6" fillId="0" borderId="0" xfId="5" applyAlignment="1">
      <alignment vertical="center"/>
    </xf>
    <xf numFmtId="0" fontId="16" fillId="0" borderId="0" xfId="5" applyFont="1" applyFill="1" applyBorder="1" applyAlignment="1">
      <alignment horizontal="right" vertical="center"/>
    </xf>
    <xf numFmtId="0" fontId="6" fillId="0" borderId="0" xfId="5" applyFill="1" applyBorder="1" applyAlignment="1">
      <alignment vertical="center"/>
    </xf>
    <xf numFmtId="0" fontId="6" fillId="0" borderId="0" xfId="5" applyBorder="1" applyAlignment="1">
      <alignment vertical="center"/>
    </xf>
    <xf numFmtId="0" fontId="16" fillId="0" borderId="4" xfId="5" applyFont="1" applyFill="1" applyBorder="1" applyAlignment="1">
      <alignment vertical="center"/>
    </xf>
    <xf numFmtId="3" fontId="69" fillId="0" borderId="0" xfId="0" applyNumberFormat="1" applyFont="1" applyFill="1"/>
    <xf numFmtId="3" fontId="70" fillId="0" borderId="0" xfId="0" applyNumberFormat="1" applyFont="1" applyFill="1"/>
    <xf numFmtId="10" fontId="15" fillId="0" borderId="0" xfId="0" applyNumberFormat="1" applyFont="1" applyFill="1" applyBorder="1" applyAlignment="1"/>
    <xf numFmtId="10" fontId="15" fillId="0" borderId="4" xfId="0" applyNumberFormat="1" applyFont="1" applyFill="1" applyBorder="1" applyAlignment="1"/>
    <xf numFmtId="166" fontId="15" fillId="0" borderId="0" xfId="3" applyNumberFormat="1" applyFont="1" applyFill="1" applyBorder="1" applyAlignment="1">
      <alignment horizontal="center" vertical="center"/>
    </xf>
    <xf numFmtId="166" fontId="17" fillId="0" borderId="0" xfId="0" applyNumberFormat="1" applyFont="1"/>
    <xf numFmtId="4" fontId="17" fillId="0" borderId="0" xfId="0" applyNumberFormat="1" applyFont="1"/>
    <xf numFmtId="4" fontId="4" fillId="0" borderId="0" xfId="0" applyNumberFormat="1" applyFont="1"/>
    <xf numFmtId="168" fontId="4" fillId="0" borderId="0" xfId="0" applyNumberFormat="1" applyFont="1"/>
    <xf numFmtId="171" fontId="12" fillId="0" borderId="0" xfId="2" applyNumberFormat="1" applyFont="1"/>
    <xf numFmtId="0" fontId="71" fillId="0" borderId="0" xfId="0" applyFont="1" applyBorder="1"/>
    <xf numFmtId="0" fontId="70" fillId="0" borderId="0" xfId="0" applyFont="1"/>
    <xf numFmtId="3" fontId="72" fillId="0" borderId="0" xfId="0" applyNumberFormat="1" applyFont="1"/>
    <xf numFmtId="0" fontId="72" fillId="0" borderId="0" xfId="0" applyFont="1"/>
    <xf numFmtId="0" fontId="70" fillId="0" borderId="0" xfId="0" applyFont="1" applyBorder="1"/>
    <xf numFmtId="2" fontId="15" fillId="0" borderId="0" xfId="3" applyNumberFormat="1" applyFont="1" applyFill="1" applyBorder="1" applyAlignment="1">
      <alignment horizontal="center" vertical="center"/>
    </xf>
    <xf numFmtId="166" fontId="15" fillId="0" borderId="0" xfId="3" applyNumberFormat="1" applyFont="1" applyFill="1" applyBorder="1" applyAlignment="1">
      <alignment horizontal="center" vertical="center"/>
    </xf>
    <xf numFmtId="2" fontId="15" fillId="0" borderId="0" xfId="3" applyNumberFormat="1" applyFont="1" applyFill="1" applyBorder="1" applyAlignment="1">
      <alignment horizontal="center" vertical="center" wrapText="1"/>
    </xf>
    <xf numFmtId="167" fontId="15" fillId="0" borderId="0" xfId="3" applyNumberFormat="1" applyFont="1" applyFill="1" applyBorder="1" applyAlignment="1">
      <alignment horizontal="center" vertical="center"/>
    </xf>
    <xf numFmtId="167" fontId="17" fillId="0" borderId="0" xfId="0" applyNumberFormat="1" applyFont="1" applyBorder="1" applyAlignment="1">
      <alignment horizontal="center" vertical="center"/>
    </xf>
    <xf numFmtId="167" fontId="17" fillId="0" borderId="0" xfId="0" applyNumberFormat="1" applyFont="1" applyFill="1" applyBorder="1" applyAlignment="1">
      <alignment horizontal="center" vertical="center"/>
    </xf>
    <xf numFmtId="167" fontId="63" fillId="0" borderId="0" xfId="3" applyNumberFormat="1" applyFont="1" applyFill="1" applyBorder="1" applyAlignment="1">
      <alignment horizontal="center" vertical="center"/>
    </xf>
    <xf numFmtId="167" fontId="30" fillId="0" borderId="0" xfId="0" applyNumberFormat="1" applyFont="1" applyFill="1" applyBorder="1" applyAlignment="1">
      <alignment horizontal="center" vertical="center"/>
    </xf>
    <xf numFmtId="166" fontId="62" fillId="0" borderId="0" xfId="3" applyNumberFormat="1" applyFont="1" applyFill="1" applyBorder="1" applyAlignment="1">
      <alignment horizontal="center" vertical="center"/>
    </xf>
    <xf numFmtId="167" fontId="62" fillId="0" borderId="0" xfId="3" applyNumberFormat="1" applyFont="1" applyFill="1" applyBorder="1" applyAlignment="1">
      <alignment horizontal="center" vertical="center"/>
    </xf>
    <xf numFmtId="167" fontId="30" fillId="0" borderId="4" xfId="0" applyNumberFormat="1" applyFont="1" applyFill="1" applyBorder="1" applyAlignment="1">
      <alignment horizontal="center" vertical="center"/>
    </xf>
    <xf numFmtId="166" fontId="62" fillId="0" borderId="4" xfId="3" applyNumberFormat="1" applyFont="1" applyFill="1" applyBorder="1" applyAlignment="1">
      <alignment horizontal="center" vertical="center"/>
    </xf>
    <xf numFmtId="167" fontId="62" fillId="0" borderId="4" xfId="3" applyNumberFormat="1" applyFont="1" applyFill="1" applyBorder="1" applyAlignment="1">
      <alignment horizontal="center" vertical="center"/>
    </xf>
    <xf numFmtId="4" fontId="15" fillId="0" borderId="0" xfId="3" applyNumberFormat="1" applyFont="1" applyFill="1" applyBorder="1" applyAlignment="1">
      <alignment horizontal="center" vertical="center"/>
    </xf>
    <xf numFmtId="167" fontId="30" fillId="0" borderId="0" xfId="3" applyNumberFormat="1" applyFont="1" applyFill="1" applyBorder="1" applyAlignment="1">
      <alignment horizontal="center" vertical="center"/>
    </xf>
    <xf numFmtId="167" fontId="30" fillId="0" borderId="4" xfId="3" applyNumberFormat="1" applyFont="1" applyFill="1" applyBorder="1" applyAlignment="1">
      <alignment horizontal="center" vertical="center"/>
    </xf>
    <xf numFmtId="0" fontId="5" fillId="0" borderId="0" xfId="0" applyFont="1" applyAlignment="1">
      <alignment horizontal="center" vertical="center" wrapText="1"/>
    </xf>
    <xf numFmtId="0" fontId="12" fillId="0" borderId="0" xfId="2" applyFont="1" applyAlignment="1">
      <alignment horizontal="left"/>
    </xf>
    <xf numFmtId="166" fontId="15" fillId="0" borderId="0" xfId="3" applyNumberFormat="1" applyFont="1" applyFill="1" applyBorder="1" applyAlignment="1">
      <alignment horizontal="center" vertical="center"/>
    </xf>
    <xf numFmtId="165" fontId="17" fillId="0" borderId="0" xfId="3" applyNumberFormat="1" applyFont="1" applyFill="1" applyBorder="1" applyAlignment="1">
      <alignment horizontal="center" vertical="center" wrapText="1"/>
    </xf>
    <xf numFmtId="0" fontId="17" fillId="0" borderId="0" xfId="0" applyFont="1" applyFill="1" applyBorder="1" applyAlignment="1">
      <alignment horizontal="center" vertical="center" wrapText="1"/>
    </xf>
    <xf numFmtId="0" fontId="11" fillId="0" borderId="0" xfId="2" applyFont="1" applyFill="1" applyAlignment="1">
      <alignment horizontal="left"/>
    </xf>
    <xf numFmtId="166" fontId="15" fillId="0" borderId="4" xfId="3" applyNumberFormat="1" applyFont="1" applyFill="1" applyBorder="1" applyAlignment="1">
      <alignment horizontal="center" vertical="center"/>
    </xf>
    <xf numFmtId="165" fontId="12" fillId="0" borderId="0" xfId="3" applyNumberFormat="1" applyFont="1" applyFill="1" applyBorder="1" applyAlignment="1">
      <alignment horizontal="center" vertical="center" wrapText="1"/>
    </xf>
    <xf numFmtId="165" fontId="12" fillId="0" borderId="4" xfId="3" applyNumberFormat="1" applyFont="1" applyFill="1" applyBorder="1" applyAlignment="1">
      <alignment horizontal="center" vertical="center" wrapText="1"/>
    </xf>
    <xf numFmtId="166" fontId="15" fillId="0" borderId="0" xfId="3" applyNumberFormat="1" applyFont="1" applyFill="1" applyBorder="1" applyAlignment="1">
      <alignment horizontal="center" vertical="center" wrapText="1"/>
    </xf>
    <xf numFmtId="166" fontId="15" fillId="0" borderId="4" xfId="3" applyNumberFormat="1" applyFont="1" applyFill="1" applyBorder="1" applyAlignment="1">
      <alignment horizontal="center" vertical="center" wrapText="1"/>
    </xf>
    <xf numFmtId="0" fontId="12" fillId="0" borderId="0" xfId="2" applyFont="1" applyFill="1" applyAlignment="1">
      <alignment horizontal="left"/>
    </xf>
    <xf numFmtId="2" fontId="15" fillId="0" borderId="0" xfId="3" applyNumberFormat="1" applyFont="1" applyFill="1" applyBorder="1" applyAlignment="1">
      <alignment horizontal="center" vertical="center" wrapText="1"/>
    </xf>
    <xf numFmtId="0" fontId="15" fillId="0" borderId="3" xfId="3" applyFont="1" applyFill="1" applyBorder="1" applyAlignment="1">
      <alignment horizontal="center" vertical="center" wrapText="1"/>
    </xf>
    <xf numFmtId="166" fontId="11" fillId="0" borderId="0" xfId="3" applyNumberFormat="1" applyFont="1" applyFill="1" applyBorder="1" applyAlignment="1">
      <alignment horizontal="center" vertical="center"/>
    </xf>
    <xf numFmtId="165" fontId="12" fillId="0" borderId="0" xfId="3" applyNumberFormat="1" applyFont="1" applyFill="1" applyBorder="1" applyAlignment="1">
      <alignment horizontal="right" vertical="center" wrapText="1"/>
    </xf>
    <xf numFmtId="0" fontId="22" fillId="0" borderId="0" xfId="0" applyFont="1" applyBorder="1" applyAlignment="1">
      <alignment horizontal="justify" vertical="center" wrapText="1"/>
    </xf>
    <xf numFmtId="0" fontId="15" fillId="0" borderId="5" xfId="3" applyFont="1" applyFill="1" applyBorder="1" applyAlignment="1">
      <alignment horizontal="center" vertical="center" wrapText="1"/>
    </xf>
    <xf numFmtId="0" fontId="17" fillId="0" borderId="3" xfId="0" applyFont="1" applyFill="1" applyBorder="1" applyAlignment="1">
      <alignment horizontal="center" vertical="center"/>
    </xf>
    <xf numFmtId="0" fontId="15" fillId="0" borderId="6" xfId="3" applyFont="1" applyFill="1" applyBorder="1" applyAlignment="1">
      <alignment horizontal="center" vertical="center" wrapText="1"/>
    </xf>
    <xf numFmtId="0" fontId="15" fillId="0" borderId="3" xfId="3" applyFont="1" applyFill="1" applyBorder="1" applyAlignment="1">
      <alignment horizontal="center" vertical="center"/>
    </xf>
    <xf numFmtId="0" fontId="15" fillId="0" borderId="5" xfId="3" applyFont="1" applyFill="1" applyBorder="1" applyAlignment="1">
      <alignment horizontal="center" vertical="center"/>
    </xf>
    <xf numFmtId="0" fontId="11" fillId="0" borderId="0" xfId="2" applyFont="1" applyBorder="1" applyAlignment="1">
      <alignment horizontal="left" wrapText="1"/>
    </xf>
    <xf numFmtId="0" fontId="12" fillId="0" borderId="0" xfId="2" applyFont="1" applyFill="1" applyBorder="1" applyAlignment="1">
      <alignment horizontal="left" wrapText="1"/>
    </xf>
    <xf numFmtId="0" fontId="11" fillId="0" borderId="0" xfId="0" applyFont="1" applyFill="1" applyBorder="1" applyAlignment="1">
      <alignment horizontal="left" wrapText="1"/>
    </xf>
    <xf numFmtId="0" fontId="15" fillId="0" borderId="14" xfId="3" applyFont="1" applyFill="1" applyBorder="1" applyAlignment="1">
      <alignment horizontal="center" vertical="center" wrapText="1"/>
    </xf>
    <xf numFmtId="0" fontId="15" fillId="0" borderId="0" xfId="3" applyFont="1" applyFill="1" applyBorder="1" applyAlignment="1">
      <alignment horizontal="center" vertical="center" wrapText="1"/>
    </xf>
    <xf numFmtId="0" fontId="15" fillId="0" borderId="4" xfId="3" applyFont="1" applyFill="1" applyBorder="1" applyAlignment="1">
      <alignment horizontal="center" vertical="center" wrapText="1"/>
    </xf>
    <xf numFmtId="167" fontId="17" fillId="0" borderId="0" xfId="0" applyNumberFormat="1" applyFont="1" applyFill="1" applyBorder="1" applyAlignment="1">
      <alignment horizontal="center" vertical="center" wrapText="1"/>
    </xf>
    <xf numFmtId="167" fontId="17" fillId="0" borderId="4" xfId="0" applyNumberFormat="1" applyFont="1" applyFill="1" applyBorder="1" applyAlignment="1">
      <alignment horizontal="center" vertical="center" wrapText="1"/>
    </xf>
    <xf numFmtId="0" fontId="12" fillId="0" borderId="0" xfId="0" applyFont="1" applyFill="1" applyBorder="1" applyAlignment="1">
      <alignment horizontal="left" wrapText="1"/>
    </xf>
    <xf numFmtId="167" fontId="17" fillId="0" borderId="0" xfId="0" applyNumberFormat="1" applyFont="1" applyBorder="1" applyAlignment="1">
      <alignment horizontal="center" vertical="center" wrapText="1"/>
    </xf>
    <xf numFmtId="167" fontId="17" fillId="0" borderId="4" xfId="0" applyNumberFormat="1" applyFont="1" applyBorder="1" applyAlignment="1">
      <alignment horizontal="center" vertical="center" wrapText="1"/>
    </xf>
    <xf numFmtId="0" fontId="15" fillId="0" borderId="0" xfId="0" applyFont="1" applyBorder="1" applyAlignment="1">
      <alignment horizontal="right" vertical="center" wrapText="1"/>
    </xf>
    <xf numFmtId="0" fontId="15" fillId="0" borderId="4" xfId="0" applyFont="1" applyBorder="1" applyAlignment="1">
      <alignment horizontal="right"/>
    </xf>
    <xf numFmtId="0" fontId="31" fillId="0" borderId="0" xfId="0" applyFont="1" applyAlignment="1">
      <alignment horizontal="left"/>
    </xf>
    <xf numFmtId="0" fontId="29" fillId="0" borderId="0" xfId="0" applyFont="1" applyAlignment="1">
      <alignment horizontal="left"/>
    </xf>
    <xf numFmtId="0" fontId="68" fillId="0" borderId="0" xfId="0" applyFont="1" applyBorder="1" applyAlignment="1">
      <alignment horizontal="justify" vertical="center"/>
    </xf>
    <xf numFmtId="0" fontId="68" fillId="0" borderId="0" xfId="0" applyFont="1" applyBorder="1" applyAlignment="1">
      <alignment horizontal="justify" vertical="center" wrapText="1"/>
    </xf>
    <xf numFmtId="0" fontId="68" fillId="0" borderId="0" xfId="0" applyFont="1" applyAlignment="1">
      <alignment horizontal="justify" vertical="center" wrapText="1"/>
    </xf>
    <xf numFmtId="0" fontId="38" fillId="0" borderId="0" xfId="0" applyFont="1" applyBorder="1" applyAlignment="1">
      <alignment vertical="center" wrapText="1"/>
    </xf>
    <xf numFmtId="0" fontId="40" fillId="0" borderId="0" xfId="0" applyFont="1" applyAlignment="1">
      <alignment horizontal="center"/>
    </xf>
    <xf numFmtId="0" fontId="11" fillId="0" borderId="0" xfId="0" applyFont="1" applyFill="1" applyBorder="1" applyAlignment="1">
      <alignment wrapText="1"/>
    </xf>
    <xf numFmtId="0" fontId="22" fillId="0" borderId="0" xfId="0" applyFont="1" applyAlignment="1">
      <alignment horizontal="justify" vertical="center" wrapText="1"/>
    </xf>
    <xf numFmtId="0" fontId="24" fillId="0" borderId="0" xfId="0" applyFont="1" applyAlignment="1">
      <alignment horizontal="justify" vertical="center" wrapText="1"/>
    </xf>
    <xf numFmtId="0" fontId="4" fillId="0" borderId="0" xfId="0" applyFont="1" applyAlignment="1">
      <alignment horizontal="justify" vertical="center" wrapText="1"/>
    </xf>
    <xf numFmtId="0" fontId="15" fillId="0" borderId="0" xfId="0" applyFont="1" applyBorder="1" applyAlignment="1">
      <alignment horizontal="right"/>
    </xf>
    <xf numFmtId="0" fontId="17" fillId="0" borderId="0" xfId="0" applyFont="1" applyBorder="1" applyAlignment="1">
      <alignment horizontal="right"/>
    </xf>
    <xf numFmtId="0" fontId="11" fillId="2" borderId="0" xfId="0" applyFont="1" applyFill="1" applyBorder="1" applyAlignment="1">
      <alignment horizontal="left" wrapText="1"/>
    </xf>
    <xf numFmtId="0" fontId="11" fillId="2" borderId="0" xfId="0" applyFont="1" applyFill="1" applyBorder="1" applyAlignment="1">
      <alignment wrapText="1"/>
    </xf>
    <xf numFmtId="0" fontId="22" fillId="0" borderId="0" xfId="0" applyFont="1" applyAlignment="1">
      <alignment horizontal="center"/>
    </xf>
    <xf numFmtId="0" fontId="12" fillId="2" borderId="0" xfId="0" applyFont="1" applyFill="1" applyBorder="1" applyAlignment="1">
      <alignment horizontal="left" wrapText="1"/>
    </xf>
    <xf numFmtId="0" fontId="24" fillId="0" borderId="0" xfId="0" applyFont="1" applyBorder="1" applyAlignment="1">
      <alignment horizontal="justify" vertical="center" wrapText="1"/>
    </xf>
    <xf numFmtId="0" fontId="12" fillId="0" borderId="0" xfId="4" applyFont="1" applyFill="1" applyBorder="1" applyAlignment="1">
      <alignment horizontal="left" wrapText="1"/>
    </xf>
    <xf numFmtId="0" fontId="11" fillId="2" borderId="0" xfId="4" applyFont="1" applyFill="1" applyBorder="1" applyAlignment="1">
      <alignment horizontal="left" wrapText="1"/>
    </xf>
    <xf numFmtId="0" fontId="15" fillId="2" borderId="4" xfId="0" applyFont="1" applyFill="1" applyBorder="1" applyAlignment="1">
      <alignment horizontal="right"/>
    </xf>
    <xf numFmtId="0" fontId="11" fillId="2" borderId="0" xfId="4" applyFont="1" applyFill="1" applyBorder="1" applyAlignment="1">
      <alignment horizontal="left"/>
    </xf>
    <xf numFmtId="0" fontId="22" fillId="0" borderId="0" xfId="0" applyFont="1" applyFill="1" applyAlignment="1">
      <alignment horizontal="justify" vertical="center"/>
    </xf>
    <xf numFmtId="0" fontId="15" fillId="0" borderId="0" xfId="0" applyFont="1" applyFill="1" applyBorder="1" applyAlignment="1">
      <alignment horizontal="right"/>
    </xf>
    <xf numFmtId="0" fontId="6" fillId="0" borderId="4" xfId="5" applyBorder="1" applyAlignment="1">
      <alignment horizontal="right"/>
    </xf>
    <xf numFmtId="0" fontId="22" fillId="0" borderId="0" xfId="6" applyFont="1" applyBorder="1" applyAlignment="1">
      <alignment horizontal="left" vertical="center"/>
    </xf>
    <xf numFmtId="0" fontId="38" fillId="0" borderId="0" xfId="0" applyFont="1" applyBorder="1" applyAlignment="1">
      <alignment horizontal="right"/>
    </xf>
    <xf numFmtId="0" fontId="15" fillId="0" borderId="3" xfId="0" applyFont="1" applyFill="1" applyBorder="1" applyAlignment="1">
      <alignment horizontal="center" vertical="center"/>
    </xf>
    <xf numFmtId="0" fontId="15" fillId="0" borderId="5" xfId="0" applyFont="1" applyFill="1" applyBorder="1" applyAlignment="1">
      <alignment horizontal="center" vertical="center"/>
    </xf>
    <xf numFmtId="0" fontId="6" fillId="0" borderId="7" xfId="5" applyBorder="1" applyAlignment="1">
      <alignment horizontal="left"/>
    </xf>
    <xf numFmtId="0" fontId="6" fillId="0" borderId="0" xfId="5" applyBorder="1" applyAlignment="1">
      <alignment horizontal="left"/>
    </xf>
    <xf numFmtId="0" fontId="16" fillId="0" borderId="0" xfId="5" applyFont="1" applyFill="1" applyBorder="1" applyAlignment="1">
      <alignment horizontal="left" wrapText="1"/>
    </xf>
    <xf numFmtId="0" fontId="64" fillId="0" borderId="0" xfId="5" applyFont="1" applyFill="1" applyBorder="1" applyAlignment="1">
      <alignment horizontal="left" vertical="center" wrapText="1"/>
    </xf>
    <xf numFmtId="0" fontId="16" fillId="0" borderId="0" xfId="5" applyFont="1" applyFill="1" applyBorder="1" applyAlignment="1">
      <alignment horizontal="left" vertical="center" wrapText="1"/>
    </xf>
    <xf numFmtId="0" fontId="54" fillId="0" borderId="9" xfId="5" applyFont="1" applyBorder="1" applyAlignment="1">
      <alignment horizontal="left"/>
    </xf>
    <xf numFmtId="0" fontId="54" fillId="0" borderId="10" xfId="5" applyFont="1" applyBorder="1" applyAlignment="1">
      <alignment horizontal="left"/>
    </xf>
    <xf numFmtId="0" fontId="64" fillId="0" borderId="14" xfId="5" applyFont="1" applyFill="1" applyBorder="1" applyAlignment="1">
      <alignment horizontal="left" wrapText="1"/>
    </xf>
    <xf numFmtId="0" fontId="16" fillId="0" borderId="14" xfId="5" applyFont="1" applyFill="1" applyBorder="1" applyAlignment="1">
      <alignment horizontal="left"/>
    </xf>
    <xf numFmtId="0" fontId="16" fillId="0" borderId="21" xfId="5" applyFont="1" applyFill="1" applyBorder="1" applyAlignment="1">
      <alignment horizontal="left"/>
    </xf>
    <xf numFmtId="0" fontId="16" fillId="0" borderId="4" xfId="5" applyFont="1" applyFill="1" applyBorder="1" applyAlignment="1">
      <alignment horizontal="left"/>
    </xf>
    <xf numFmtId="0" fontId="16" fillId="0" borderId="20" xfId="5" applyFont="1" applyFill="1" applyBorder="1" applyAlignment="1">
      <alignment horizontal="left"/>
    </xf>
    <xf numFmtId="0" fontId="64" fillId="0" borderId="0" xfId="5" applyFont="1" applyFill="1" applyBorder="1" applyAlignment="1">
      <alignment horizontal="left" vertical="center"/>
    </xf>
    <xf numFmtId="0" fontId="54" fillId="4" borderId="9" xfId="5" applyFont="1" applyFill="1" applyBorder="1" applyAlignment="1">
      <alignment horizontal="right"/>
    </xf>
    <xf numFmtId="0" fontId="54" fillId="4" borderId="10" xfId="5" applyFont="1" applyFill="1" applyBorder="1" applyAlignment="1">
      <alignment horizontal="right"/>
    </xf>
    <xf numFmtId="0" fontId="54" fillId="4" borderId="13" xfId="5" applyFont="1" applyFill="1" applyBorder="1" applyAlignment="1">
      <alignment horizontal="right"/>
    </xf>
    <xf numFmtId="0" fontId="64" fillId="0" borderId="14" xfId="5" applyFont="1" applyFill="1" applyBorder="1" applyAlignment="1">
      <alignment horizontal="left" vertical="center" wrapText="1"/>
    </xf>
    <xf numFmtId="0" fontId="64" fillId="0" borderId="4" xfId="5" applyFont="1" applyFill="1" applyBorder="1" applyAlignment="1">
      <alignment horizontal="left" vertical="center" wrapText="1"/>
    </xf>
    <xf numFmtId="0" fontId="54" fillId="4" borderId="0" xfId="5" applyFont="1" applyFill="1" applyBorder="1" applyAlignment="1">
      <alignment horizontal="right"/>
    </xf>
    <xf numFmtId="0" fontId="54" fillId="4" borderId="12" xfId="5" applyFont="1" applyFill="1" applyBorder="1" applyAlignment="1">
      <alignment horizontal="right"/>
    </xf>
    <xf numFmtId="0" fontId="16" fillId="0" borderId="0" xfId="5" applyFont="1" applyFill="1" applyBorder="1" applyAlignment="1">
      <alignment horizontal="right"/>
    </xf>
    <xf numFmtId="0" fontId="16" fillId="0" borderId="0" xfId="5" applyFont="1" applyFill="1" applyBorder="1" applyAlignment="1">
      <alignment horizontal="center" wrapText="1"/>
    </xf>
    <xf numFmtId="0" fontId="56" fillId="0" borderId="9" xfId="5" applyFont="1" applyBorder="1" applyAlignment="1">
      <alignment horizontal="center"/>
    </xf>
    <xf numFmtId="0" fontId="56" fillId="0" borderId="10" xfId="5" applyFont="1" applyBorder="1" applyAlignment="1">
      <alignment horizontal="center"/>
    </xf>
    <xf numFmtId="0" fontId="15" fillId="0" borderId="1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14" xfId="0" applyFont="1" applyFill="1" applyBorder="1" applyAlignment="1">
      <alignment horizontal="center" vertical="center"/>
    </xf>
    <xf numFmtId="0" fontId="11" fillId="2" borderId="0" xfId="5" applyFont="1" applyFill="1" applyBorder="1" applyAlignment="1">
      <alignment horizontal="left" vertical="center" wrapText="1"/>
    </xf>
    <xf numFmtId="0" fontId="11" fillId="2" borderId="0" xfId="0" applyFont="1" applyFill="1" applyBorder="1" applyAlignment="1">
      <alignment horizontal="left" vertical="center" wrapText="1"/>
    </xf>
    <xf numFmtId="0" fontId="59" fillId="2" borderId="0" xfId="0" applyFont="1" applyFill="1" applyBorder="1" applyAlignment="1">
      <alignment horizontal="center" wrapText="1"/>
    </xf>
    <xf numFmtId="0" fontId="15" fillId="0" borderId="21" xfId="0" applyFont="1" applyFill="1" applyBorder="1" applyAlignment="1">
      <alignment horizontal="center" vertical="center"/>
    </xf>
    <xf numFmtId="0" fontId="15" fillId="0" borderId="20" xfId="0" applyFont="1" applyFill="1" applyBorder="1" applyAlignment="1">
      <alignment horizontal="center" vertical="center"/>
    </xf>
    <xf numFmtId="0" fontId="15" fillId="0" borderId="16" xfId="0" applyFont="1" applyFill="1" applyBorder="1" applyAlignment="1">
      <alignment horizontal="center" vertical="center"/>
    </xf>
    <xf numFmtId="0" fontId="15" fillId="0" borderId="17" xfId="0" applyFont="1" applyFill="1" applyBorder="1" applyAlignment="1">
      <alignment horizontal="center" vertical="center"/>
    </xf>
    <xf numFmtId="0" fontId="15" fillId="0" borderId="16" xfId="0" applyFont="1" applyFill="1" applyBorder="1" applyAlignment="1">
      <alignment horizontal="center" vertical="center" wrapText="1"/>
    </xf>
    <xf numFmtId="0" fontId="15" fillId="0" borderId="17" xfId="0" applyFont="1" applyFill="1" applyBorder="1" applyAlignment="1">
      <alignment horizontal="center" vertical="center" wrapText="1"/>
    </xf>
    <xf numFmtId="0" fontId="15" fillId="0" borderId="18" xfId="0" applyFont="1" applyFill="1" applyBorder="1" applyAlignment="1">
      <alignment horizontal="center" vertical="center" wrapText="1"/>
    </xf>
    <xf numFmtId="0" fontId="15" fillId="0" borderId="19" xfId="0" applyFont="1" applyFill="1" applyBorder="1" applyAlignment="1">
      <alignment horizontal="center" vertical="center" wrapText="1"/>
    </xf>
    <xf numFmtId="3" fontId="15" fillId="0" borderId="4" xfId="0" quotePrefix="1" applyNumberFormat="1" applyFont="1" applyFill="1" applyBorder="1" applyAlignment="1">
      <alignment horizontal="center" vertical="center"/>
    </xf>
    <xf numFmtId="0" fontId="12" fillId="0" borderId="0" xfId="0" applyFont="1" applyBorder="1" applyAlignment="1">
      <alignment horizontal="left"/>
    </xf>
    <xf numFmtId="0" fontId="22" fillId="0" borderId="0" xfId="6" applyFont="1" applyBorder="1" applyAlignment="1">
      <alignment horizontal="justify" vertical="center"/>
    </xf>
    <xf numFmtId="0" fontId="15" fillId="0" borderId="21" xfId="0" applyFont="1" applyFill="1" applyBorder="1" applyAlignment="1">
      <alignment horizontal="center" vertical="center" wrapText="1"/>
    </xf>
    <xf numFmtId="0" fontId="15" fillId="0" borderId="22"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12" fillId="2" borderId="0" xfId="5" applyFont="1" applyFill="1" applyAlignment="1">
      <alignment horizontal="left" vertical="center" wrapText="1"/>
    </xf>
    <xf numFmtId="3" fontId="15" fillId="0" borderId="0" xfId="0" quotePrefix="1" applyNumberFormat="1" applyFont="1" applyFill="1" applyBorder="1" applyAlignment="1">
      <alignment horizontal="center" vertical="center"/>
    </xf>
    <xf numFmtId="3" fontId="15" fillId="0" borderId="0" xfId="0" applyNumberFormat="1" applyFont="1" applyFill="1" applyBorder="1" applyAlignment="1">
      <alignment horizontal="center" vertical="center"/>
    </xf>
    <xf numFmtId="0" fontId="15" fillId="0" borderId="0" xfId="0" applyFont="1" applyBorder="1" applyAlignment="1">
      <alignment horizontal="right" wrapText="1"/>
    </xf>
    <xf numFmtId="0" fontId="17" fillId="0" borderId="0" xfId="0" applyFont="1" applyBorder="1" applyAlignment="1">
      <alignment horizontal="right" wrapText="1"/>
    </xf>
    <xf numFmtId="0" fontId="0" fillId="0" borderId="0" xfId="0" applyBorder="1" applyAlignment="1">
      <alignment horizontal="right" wrapText="1"/>
    </xf>
    <xf numFmtId="0" fontId="11" fillId="0" borderId="14" xfId="2" applyFont="1" applyBorder="1" applyAlignment="1">
      <alignment horizontal="justify" vertical="center" wrapText="1"/>
    </xf>
    <xf numFmtId="0" fontId="11" fillId="0" borderId="0" xfId="2" applyFont="1" applyFill="1" applyBorder="1" applyAlignment="1">
      <alignment horizontal="justify" wrapText="1"/>
    </xf>
    <xf numFmtId="0" fontId="12" fillId="0" borderId="0" xfId="2" applyFont="1" applyFill="1" applyAlignment="1">
      <alignment horizontal="justify" wrapText="1"/>
    </xf>
    <xf numFmtId="0" fontId="12" fillId="0" borderId="0" xfId="2" applyFont="1" applyFill="1" applyBorder="1" applyAlignment="1">
      <alignment horizontal="justify" wrapText="1"/>
    </xf>
    <xf numFmtId="0" fontId="11" fillId="0" borderId="0" xfId="0" applyFont="1" applyFill="1" applyBorder="1" applyAlignment="1">
      <alignment horizontal="justify" vertical="center" wrapText="1"/>
    </xf>
    <xf numFmtId="0" fontId="12" fillId="0" borderId="0" xfId="0" applyFont="1" applyFill="1" applyBorder="1" applyAlignment="1">
      <alignment horizontal="justify" vertical="center" wrapText="1"/>
    </xf>
    <xf numFmtId="0" fontId="48" fillId="0" borderId="0" xfId="0" applyFont="1" applyFill="1" applyBorder="1" applyAlignment="1">
      <alignment horizontal="justify" wrapText="1"/>
    </xf>
    <xf numFmtId="0" fontId="48" fillId="0" borderId="0" xfId="0" applyFont="1" applyFill="1" applyAlignment="1">
      <alignment horizontal="justify"/>
    </xf>
    <xf numFmtId="0" fontId="48" fillId="2" borderId="0" xfId="0" applyFont="1" applyFill="1" applyBorder="1" applyAlignment="1">
      <alignment horizontal="justify" wrapText="1"/>
    </xf>
    <xf numFmtId="0" fontId="48" fillId="2" borderId="0" xfId="0" applyFont="1" applyFill="1" applyAlignment="1">
      <alignment horizontal="justify"/>
    </xf>
    <xf numFmtId="0" fontId="11" fillId="0" borderId="0" xfId="0" applyFont="1" applyFill="1" applyBorder="1" applyAlignment="1">
      <alignment horizontal="justify" wrapText="1"/>
    </xf>
    <xf numFmtId="0" fontId="32" fillId="0" borderId="0" xfId="0" applyFont="1" applyFill="1" applyBorder="1" applyAlignment="1">
      <alignment horizontal="justify" wrapText="1"/>
    </xf>
    <xf numFmtId="0" fontId="32" fillId="0" borderId="0" xfId="0" applyFont="1" applyFill="1" applyAlignment="1">
      <alignment horizontal="justify"/>
    </xf>
    <xf numFmtId="0" fontId="32" fillId="2" borderId="0" xfId="0" applyFont="1" applyFill="1" applyBorder="1" applyAlignment="1">
      <alignment horizontal="justify" wrapText="1"/>
    </xf>
    <xf numFmtId="0" fontId="32" fillId="2" borderId="0" xfId="0" applyFont="1" applyFill="1" applyAlignment="1">
      <alignment horizontal="justify"/>
    </xf>
    <xf numFmtId="0" fontId="12" fillId="0" borderId="0" xfId="0" applyFont="1" applyFill="1" applyBorder="1" applyAlignment="1">
      <alignment horizontal="justify" wrapText="1"/>
    </xf>
    <xf numFmtId="0" fontId="12" fillId="0" borderId="0" xfId="0" applyFont="1" applyFill="1" applyAlignment="1">
      <alignment horizontal="justify" wrapText="1"/>
    </xf>
    <xf numFmtId="0" fontId="11" fillId="0" borderId="0" xfId="4" applyFont="1" applyFill="1" applyBorder="1" applyAlignment="1">
      <alignment horizontal="justify"/>
    </xf>
    <xf numFmtId="0" fontId="11" fillId="0" borderId="0" xfId="4" applyFont="1" applyFill="1" applyBorder="1" applyAlignment="1">
      <alignment horizontal="justify" wrapText="1"/>
    </xf>
    <xf numFmtId="0" fontId="12" fillId="0" borderId="0" xfId="4" applyFont="1" applyFill="1" applyBorder="1" applyAlignment="1">
      <alignment horizontal="justify"/>
    </xf>
    <xf numFmtId="0" fontId="12" fillId="0" borderId="0" xfId="4" applyFont="1" applyFill="1" applyBorder="1" applyAlignment="1">
      <alignment horizontal="justify" wrapText="1"/>
    </xf>
    <xf numFmtId="0" fontId="68" fillId="0" borderId="0" xfId="0" applyFont="1" applyAlignment="1">
      <alignment horizontal="left" vertical="center" wrapText="1"/>
    </xf>
    <xf numFmtId="0" fontId="68" fillId="0" borderId="0" xfId="0" applyFont="1" applyFill="1" applyBorder="1" applyAlignment="1">
      <alignment horizontal="justify" vertical="center"/>
    </xf>
    <xf numFmtId="0" fontId="68" fillId="0" borderId="0" xfId="0" applyFont="1" applyFill="1" applyAlignment="1">
      <alignment horizontal="justify" vertical="center" wrapText="1"/>
    </xf>
    <xf numFmtId="0" fontId="68" fillId="0" borderId="0" xfId="0" applyFont="1" applyFill="1" applyAlignment="1">
      <alignment horizontal="justify" vertical="center"/>
    </xf>
    <xf numFmtId="0" fontId="31" fillId="0" borderId="0" xfId="0" applyFont="1" applyAlignment="1">
      <alignment horizontal="justify" vertical="center"/>
    </xf>
  </cellXfs>
  <cellStyles count="8">
    <cellStyle name="Normal" xfId="0" builtinId="0"/>
    <cellStyle name="Normal_Kitap1" xfId="2"/>
    <cellStyle name="Normal_Sayfa1" xfId="3"/>
    <cellStyle name="Normal_SSK" xfId="4"/>
    <cellStyle name="Normal_Tam nakit akım" xfId="5"/>
    <cellStyle name="Normal_transfer (I) (2)" xfId="6"/>
    <cellStyle name="Virgül" xfId="1" builtinId="3"/>
    <cellStyle name="Yüzde" xfId="7" builtinId="5"/>
  </cellStyles>
  <dxfs count="0"/>
  <tableStyles count="0" defaultTableStyle="TableStyleMedium9" defaultPivotStyle="PivotStyleLight16"/>
  <colors>
    <mruColors>
      <color rgb="FF99CCFF"/>
      <color rgb="FF9966FF"/>
      <color rgb="FFFF66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pitchFamily="34" charset="0"/>
                <a:ea typeface="Arial Tur"/>
                <a:cs typeface="Arial" pitchFamily="34" charset="0"/>
              </a:defRPr>
            </a:pPr>
            <a:r>
              <a:rPr lang="tr-TR" sz="900" b="1" i="0" u="none" strike="noStrike" baseline="0">
                <a:solidFill>
                  <a:srgbClr val="000000"/>
                </a:solidFill>
                <a:latin typeface="Arial" pitchFamily="34" charset="0"/>
                <a:cs typeface="Arial" pitchFamily="34" charset="0"/>
              </a:rPr>
              <a:t> Sosyal Güvenlik Kurumunun Toplam Gelir ve Giderleri (Bin TL)</a:t>
            </a:r>
          </a:p>
          <a:p>
            <a:pPr>
              <a:defRPr sz="900" b="0" i="0" u="none" strike="noStrike" baseline="0">
                <a:solidFill>
                  <a:srgbClr val="000000"/>
                </a:solidFill>
                <a:latin typeface="Arial" pitchFamily="34" charset="0"/>
                <a:ea typeface="Arial Tur"/>
                <a:cs typeface="Arial" pitchFamily="34" charset="0"/>
              </a:defRPr>
            </a:pPr>
            <a:r>
              <a:rPr lang="tr-TR" sz="900" b="0" i="0" u="none" strike="noStrike" baseline="0">
                <a:solidFill>
                  <a:srgbClr val="000000"/>
                </a:solidFill>
                <a:latin typeface="Arial" pitchFamily="34" charset="0"/>
                <a:cs typeface="Arial" pitchFamily="34" charset="0"/>
              </a:rPr>
              <a:t>Total Revenue and Expenditures of  Social Security Institution (Thousand TL)</a:t>
            </a:r>
          </a:p>
        </c:rich>
      </c:tx>
      <c:layout>
        <c:manualLayout>
          <c:xMode val="edge"/>
          <c:yMode val="edge"/>
          <c:x val="0.26170827820076209"/>
          <c:y val="3.551925636802563E-2"/>
        </c:manualLayout>
      </c:layout>
      <c:overlay val="0"/>
      <c:spPr>
        <a:noFill/>
        <a:ln w="25400">
          <a:noFill/>
        </a:ln>
      </c:spPr>
    </c:title>
    <c:autoTitleDeleted val="0"/>
    <c:plotArea>
      <c:layout>
        <c:manualLayout>
          <c:layoutTarget val="inner"/>
          <c:xMode val="edge"/>
          <c:yMode val="edge"/>
          <c:x val="0.10468333640471171"/>
          <c:y val="0.17486385455049996"/>
          <c:w val="0.85399563909106946"/>
          <c:h val="0.63934596820026524"/>
        </c:manualLayout>
      </c:layout>
      <c:barChart>
        <c:barDir val="col"/>
        <c:grouping val="clustered"/>
        <c:varyColors val="0"/>
        <c:ser>
          <c:idx val="1"/>
          <c:order val="0"/>
          <c:tx>
            <c:strRef>
              <c:f>'Tablo-5.5'!$B$4</c:f>
              <c:strCache>
                <c:ptCount val="1"/>
                <c:pt idx="0">
                  <c:v>Gelirler 
Revenues</c:v>
                </c:pt>
              </c:strCache>
            </c:strRef>
          </c:tx>
          <c:spPr>
            <a:solidFill>
              <a:schemeClr val="accent2">
                <a:lumMod val="60000"/>
                <a:lumOff val="40000"/>
              </a:schemeClr>
            </a:solidFill>
            <a:ln w="12700">
              <a:solidFill>
                <a:schemeClr val="accent2">
                  <a:lumMod val="60000"/>
                  <a:lumOff val="40000"/>
                </a:schemeClr>
              </a:solidFill>
              <a:prstDash val="solid"/>
            </a:ln>
          </c:spPr>
          <c:invertIfNegative val="0"/>
          <c:cat>
            <c:numRef>
              <c:f>'Tablo-5.5'!$A$5:$A$17</c:f>
              <c:numCache>
                <c:formatCode>General</c:formatCode>
                <c:ptCount val="12"/>
                <c:pt idx="0">
                  <c:v>2001</c:v>
                </c:pt>
                <c:pt idx="1">
                  <c:v>2002</c:v>
                </c:pt>
                <c:pt idx="2">
                  <c:v>2003</c:v>
                </c:pt>
                <c:pt idx="3">
                  <c:v>2004</c:v>
                </c:pt>
                <c:pt idx="4">
                  <c:v>2005</c:v>
                </c:pt>
                <c:pt idx="5">
                  <c:v>2006</c:v>
                </c:pt>
                <c:pt idx="6">
                  <c:v>2007</c:v>
                </c:pt>
                <c:pt idx="7">
                  <c:v>2008</c:v>
                </c:pt>
                <c:pt idx="8">
                  <c:v>2009</c:v>
                </c:pt>
                <c:pt idx="9">
                  <c:v>2010</c:v>
                </c:pt>
                <c:pt idx="10">
                  <c:v>2011</c:v>
                </c:pt>
                <c:pt idx="11">
                  <c:v>2012</c:v>
                </c:pt>
              </c:numCache>
            </c:numRef>
          </c:cat>
          <c:val>
            <c:numRef>
              <c:f>'Tablo-5.5'!$B$5:$B$17</c:f>
              <c:numCache>
                <c:formatCode>#,##0</c:formatCode>
                <c:ptCount val="12"/>
                <c:pt idx="0">
                  <c:v>13360579.1</c:v>
                </c:pt>
                <c:pt idx="1">
                  <c:v>20018189</c:v>
                </c:pt>
                <c:pt idx="2">
                  <c:v>27916539</c:v>
                </c:pt>
                <c:pt idx="3">
                  <c:v>34689248</c:v>
                </c:pt>
                <c:pt idx="4">
                  <c:v>41249438</c:v>
                </c:pt>
                <c:pt idx="5">
                  <c:v>53830885.765000001</c:v>
                </c:pt>
                <c:pt idx="6">
                  <c:v>56874830.200820006</c:v>
                </c:pt>
                <c:pt idx="7">
                  <c:v>67257483.591602579</c:v>
                </c:pt>
                <c:pt idx="8">
                  <c:v>78072788.016910002</c:v>
                </c:pt>
                <c:pt idx="9">
                  <c:v>95273183</c:v>
                </c:pt>
                <c:pt idx="10">
                  <c:v>124479836.15089928</c:v>
                </c:pt>
                <c:pt idx="11">
                  <c:v>142928505.08720955</c:v>
                </c:pt>
              </c:numCache>
            </c:numRef>
          </c:val>
        </c:ser>
        <c:ser>
          <c:idx val="0"/>
          <c:order val="1"/>
          <c:tx>
            <c:strRef>
              <c:f>'Tablo-5.5'!$D$4</c:f>
              <c:strCache>
                <c:ptCount val="1"/>
                <c:pt idx="0">
                  <c:v>Giderler 
Expenditures</c:v>
                </c:pt>
              </c:strCache>
            </c:strRef>
          </c:tx>
          <c:spPr>
            <a:solidFill>
              <a:schemeClr val="accent4">
                <a:lumMod val="60000"/>
                <a:lumOff val="40000"/>
              </a:schemeClr>
            </a:solidFill>
            <a:ln w="12700">
              <a:solidFill>
                <a:schemeClr val="accent4">
                  <a:lumMod val="60000"/>
                  <a:lumOff val="40000"/>
                </a:schemeClr>
              </a:solidFill>
              <a:prstDash val="solid"/>
            </a:ln>
          </c:spPr>
          <c:invertIfNegative val="0"/>
          <c:cat>
            <c:numRef>
              <c:f>'Tablo-5.5'!$A$5:$A$17</c:f>
              <c:numCache>
                <c:formatCode>General</c:formatCode>
                <c:ptCount val="12"/>
                <c:pt idx="0">
                  <c:v>2001</c:v>
                </c:pt>
                <c:pt idx="1">
                  <c:v>2002</c:v>
                </c:pt>
                <c:pt idx="2">
                  <c:v>2003</c:v>
                </c:pt>
                <c:pt idx="3">
                  <c:v>2004</c:v>
                </c:pt>
                <c:pt idx="4">
                  <c:v>2005</c:v>
                </c:pt>
                <c:pt idx="5">
                  <c:v>2006</c:v>
                </c:pt>
                <c:pt idx="6">
                  <c:v>2007</c:v>
                </c:pt>
                <c:pt idx="7">
                  <c:v>2008</c:v>
                </c:pt>
                <c:pt idx="8">
                  <c:v>2009</c:v>
                </c:pt>
                <c:pt idx="9">
                  <c:v>2010</c:v>
                </c:pt>
                <c:pt idx="10">
                  <c:v>2011</c:v>
                </c:pt>
                <c:pt idx="11">
                  <c:v>2012</c:v>
                </c:pt>
              </c:numCache>
            </c:numRef>
          </c:cat>
          <c:val>
            <c:numRef>
              <c:f>'Tablo-5.5'!$D$5:$D$17</c:f>
              <c:numCache>
                <c:formatCode>#,##0</c:formatCode>
                <c:ptCount val="12"/>
                <c:pt idx="0">
                  <c:v>17830745.399999999</c:v>
                </c:pt>
                <c:pt idx="1">
                  <c:v>27982464</c:v>
                </c:pt>
                <c:pt idx="2">
                  <c:v>41336077</c:v>
                </c:pt>
                <c:pt idx="3">
                  <c:v>50621622</c:v>
                </c:pt>
                <c:pt idx="4">
                  <c:v>59941373.493274033</c:v>
                </c:pt>
                <c:pt idx="5">
                  <c:v>71867475</c:v>
                </c:pt>
                <c:pt idx="6">
                  <c:v>81915400.723443389</c:v>
                </c:pt>
                <c:pt idx="7">
                  <c:v>93159461.895823032</c:v>
                </c:pt>
                <c:pt idx="8">
                  <c:v>106775443.09640001</c:v>
                </c:pt>
                <c:pt idx="9">
                  <c:v>121997301</c:v>
                </c:pt>
                <c:pt idx="10">
                  <c:v>140714602.02516323</c:v>
                </c:pt>
                <c:pt idx="11">
                  <c:v>160223453.04310733</c:v>
                </c:pt>
              </c:numCache>
            </c:numRef>
          </c:val>
        </c:ser>
        <c:dLbls>
          <c:showLegendKey val="0"/>
          <c:showVal val="0"/>
          <c:showCatName val="0"/>
          <c:showSerName val="0"/>
          <c:showPercent val="0"/>
          <c:showBubbleSize val="0"/>
        </c:dLbls>
        <c:gapWidth val="150"/>
        <c:axId val="62312448"/>
        <c:axId val="62314368"/>
      </c:barChart>
      <c:lineChart>
        <c:grouping val="standard"/>
        <c:varyColors val="0"/>
        <c:ser>
          <c:idx val="2"/>
          <c:order val="2"/>
          <c:tx>
            <c:strRef>
              <c:f>'Tablo-5.5'!$F$4</c:f>
              <c:strCache>
                <c:ptCount val="1"/>
                <c:pt idx="0">
                  <c:v>Açık  
Deficit</c:v>
                </c:pt>
              </c:strCache>
            </c:strRef>
          </c:tx>
          <c:spPr>
            <a:ln w="25400">
              <a:solidFill>
                <a:srgbClr val="FF0000"/>
              </a:solidFill>
              <a:prstDash val="solid"/>
            </a:ln>
          </c:spPr>
          <c:marker>
            <c:symbol val="triangle"/>
            <c:size val="7"/>
            <c:spPr>
              <a:solidFill>
                <a:srgbClr val="FFFF00"/>
              </a:solidFill>
              <a:ln>
                <a:solidFill>
                  <a:srgbClr val="FFFF00"/>
                </a:solidFill>
                <a:prstDash val="solid"/>
              </a:ln>
              <a:effectLst>
                <a:outerShdw dist="35921" dir="2700000" algn="br">
                  <a:srgbClr val="000000"/>
                </a:outerShdw>
              </a:effectLst>
            </c:spPr>
          </c:marker>
          <c:cat>
            <c:numRef>
              <c:f>'Tablo-5.5'!$A$5:$A$17</c:f>
              <c:numCache>
                <c:formatCode>General</c:formatCode>
                <c:ptCount val="12"/>
                <c:pt idx="0">
                  <c:v>2001</c:v>
                </c:pt>
                <c:pt idx="1">
                  <c:v>2002</c:v>
                </c:pt>
                <c:pt idx="2">
                  <c:v>2003</c:v>
                </c:pt>
                <c:pt idx="3">
                  <c:v>2004</c:v>
                </c:pt>
                <c:pt idx="4">
                  <c:v>2005</c:v>
                </c:pt>
                <c:pt idx="5">
                  <c:v>2006</c:v>
                </c:pt>
                <c:pt idx="6">
                  <c:v>2007</c:v>
                </c:pt>
                <c:pt idx="7">
                  <c:v>2008</c:v>
                </c:pt>
                <c:pt idx="8">
                  <c:v>2009</c:v>
                </c:pt>
                <c:pt idx="9">
                  <c:v>2010</c:v>
                </c:pt>
                <c:pt idx="10">
                  <c:v>2011</c:v>
                </c:pt>
                <c:pt idx="11">
                  <c:v>2012</c:v>
                </c:pt>
              </c:numCache>
            </c:numRef>
          </c:cat>
          <c:val>
            <c:numRef>
              <c:f>'Tablo-5.5'!$H$5:$H$16</c:f>
            </c:numRef>
          </c:val>
          <c:smooth val="0"/>
        </c:ser>
        <c:ser>
          <c:idx val="3"/>
          <c:order val="3"/>
          <c:tx>
            <c:strRef>
              <c:f>'Tablo-5.5'!$F$4</c:f>
              <c:strCache>
                <c:ptCount val="1"/>
                <c:pt idx="0">
                  <c:v>Açık  
Deficit</c:v>
                </c:pt>
              </c:strCache>
            </c:strRef>
          </c:tx>
          <c:spPr>
            <a:ln>
              <a:solidFill>
                <a:srgbClr val="C00000"/>
              </a:solidFill>
            </a:ln>
          </c:spPr>
          <c:marker>
            <c:symbol val="triangle"/>
            <c:size val="7"/>
            <c:spPr>
              <a:solidFill>
                <a:srgbClr val="99CCFF"/>
              </a:solidFill>
              <a:ln>
                <a:solidFill>
                  <a:srgbClr val="99CCFF"/>
                </a:solidFill>
              </a:ln>
            </c:spPr>
          </c:marker>
          <c:cat>
            <c:numRef>
              <c:f>'Tablo-5.5'!$A$5:$A$17</c:f>
              <c:numCache>
                <c:formatCode>General</c:formatCode>
                <c:ptCount val="12"/>
                <c:pt idx="0">
                  <c:v>2001</c:v>
                </c:pt>
                <c:pt idx="1">
                  <c:v>2002</c:v>
                </c:pt>
                <c:pt idx="2">
                  <c:v>2003</c:v>
                </c:pt>
                <c:pt idx="3">
                  <c:v>2004</c:v>
                </c:pt>
                <c:pt idx="4">
                  <c:v>2005</c:v>
                </c:pt>
                <c:pt idx="5">
                  <c:v>2006</c:v>
                </c:pt>
                <c:pt idx="6">
                  <c:v>2007</c:v>
                </c:pt>
                <c:pt idx="7">
                  <c:v>2008</c:v>
                </c:pt>
                <c:pt idx="8">
                  <c:v>2009</c:v>
                </c:pt>
                <c:pt idx="9">
                  <c:v>2010</c:v>
                </c:pt>
                <c:pt idx="10">
                  <c:v>2011</c:v>
                </c:pt>
                <c:pt idx="11">
                  <c:v>2012</c:v>
                </c:pt>
              </c:numCache>
            </c:numRef>
          </c:cat>
          <c:val>
            <c:numRef>
              <c:f>'Tablo-5.5'!$S$5:$S$17</c:f>
              <c:numCache>
                <c:formatCode>#,##0</c:formatCode>
                <c:ptCount val="12"/>
                <c:pt idx="0">
                  <c:v>4470166.2999999989</c:v>
                </c:pt>
                <c:pt idx="1">
                  <c:v>7964275</c:v>
                </c:pt>
                <c:pt idx="2">
                  <c:v>13419538</c:v>
                </c:pt>
                <c:pt idx="3">
                  <c:v>15932374</c:v>
                </c:pt>
                <c:pt idx="4">
                  <c:v>18691935.493274033</c:v>
                </c:pt>
                <c:pt idx="5">
                  <c:v>18036589.234999999</c:v>
                </c:pt>
                <c:pt idx="6">
                  <c:v>25040570.522623383</c:v>
                </c:pt>
                <c:pt idx="7">
                  <c:v>25901978.304220453</c:v>
                </c:pt>
                <c:pt idx="8">
                  <c:v>28702655.079490006</c:v>
                </c:pt>
                <c:pt idx="9">
                  <c:v>26724118</c:v>
                </c:pt>
                <c:pt idx="10">
                  <c:v>16234765.874263957</c:v>
                </c:pt>
                <c:pt idx="11">
                  <c:v>17294947.955897778</c:v>
                </c:pt>
              </c:numCache>
            </c:numRef>
          </c:val>
          <c:smooth val="0"/>
        </c:ser>
        <c:dLbls>
          <c:showLegendKey val="0"/>
          <c:showVal val="0"/>
          <c:showCatName val="0"/>
          <c:showSerName val="0"/>
          <c:showPercent val="0"/>
          <c:showBubbleSize val="0"/>
        </c:dLbls>
        <c:marker val="1"/>
        <c:smooth val="0"/>
        <c:axId val="62315904"/>
        <c:axId val="63247488"/>
      </c:lineChart>
      <c:catAx>
        <c:axId val="62312448"/>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Tur"/>
                <a:ea typeface="Arial Tur"/>
                <a:cs typeface="Arial Tur"/>
              </a:defRPr>
            </a:pPr>
            <a:endParaRPr lang="tr-TR"/>
          </a:p>
        </c:txPr>
        <c:crossAx val="62314368"/>
        <c:crosses val="autoZero"/>
        <c:auto val="0"/>
        <c:lblAlgn val="ctr"/>
        <c:lblOffset val="100"/>
        <c:tickLblSkip val="1"/>
        <c:tickMarkSkip val="1"/>
        <c:noMultiLvlLbl val="0"/>
      </c:catAx>
      <c:valAx>
        <c:axId val="62314368"/>
        <c:scaling>
          <c:orientation val="minMax"/>
        </c:scaling>
        <c:delete val="0"/>
        <c:axPos val="l"/>
        <c:majorGridlines/>
        <c:numFmt formatCode="#,##0" sourceLinked="1"/>
        <c:majorTickMark val="cross"/>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Tur"/>
                <a:ea typeface="Arial Tur"/>
                <a:cs typeface="Arial Tur"/>
              </a:defRPr>
            </a:pPr>
            <a:endParaRPr lang="tr-TR"/>
          </a:p>
        </c:txPr>
        <c:crossAx val="62312448"/>
        <c:crosses val="autoZero"/>
        <c:crossBetween val="between"/>
        <c:majorUnit val="10000000"/>
      </c:valAx>
      <c:catAx>
        <c:axId val="62315904"/>
        <c:scaling>
          <c:orientation val="minMax"/>
        </c:scaling>
        <c:delete val="1"/>
        <c:axPos val="b"/>
        <c:numFmt formatCode="General" sourceLinked="1"/>
        <c:majorTickMark val="out"/>
        <c:minorTickMark val="none"/>
        <c:tickLblPos val="nextTo"/>
        <c:crossAx val="63247488"/>
        <c:crosses val="autoZero"/>
        <c:auto val="0"/>
        <c:lblAlgn val="ctr"/>
        <c:lblOffset val="100"/>
        <c:noMultiLvlLbl val="0"/>
      </c:catAx>
      <c:valAx>
        <c:axId val="63247488"/>
        <c:scaling>
          <c:orientation val="minMax"/>
        </c:scaling>
        <c:delete val="1"/>
        <c:axPos val="l"/>
        <c:numFmt formatCode="#,##0" sourceLinked="1"/>
        <c:majorTickMark val="out"/>
        <c:minorTickMark val="none"/>
        <c:tickLblPos val="nextTo"/>
        <c:crossAx val="62315904"/>
        <c:crosses val="autoZero"/>
        <c:crossBetween val="between"/>
      </c:valAx>
      <c:spPr>
        <a:ln w="25400">
          <a:noFill/>
        </a:ln>
      </c:spPr>
    </c:plotArea>
    <c:legend>
      <c:legendPos val="r"/>
      <c:layout>
        <c:manualLayout>
          <c:xMode val="edge"/>
          <c:yMode val="edge"/>
          <c:x val="0.11810847287499915"/>
          <c:y val="0.89111747851002865"/>
          <c:w val="0.83470725074094421"/>
          <c:h val="7.4498567335243515E-2"/>
        </c:manualLayout>
      </c:layout>
      <c:overlay val="0"/>
      <c:spPr>
        <a:solidFill>
          <a:srgbClr val="FFFFFF"/>
        </a:solidFill>
        <a:ln w="3175">
          <a:solidFill>
            <a:srgbClr val="000000"/>
          </a:solidFill>
          <a:prstDash val="solid"/>
        </a:ln>
        <a:effectLst>
          <a:outerShdw dist="35921" dir="2700000" algn="br">
            <a:srgbClr val="000000"/>
          </a:outerShdw>
        </a:effectLst>
      </c:spPr>
      <c:txPr>
        <a:bodyPr/>
        <a:lstStyle/>
        <a:p>
          <a:pPr>
            <a:defRPr sz="800"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3175">
      <a:solidFill>
        <a:srgbClr val="000000"/>
      </a:solidFill>
      <a:prstDash val="solid"/>
    </a:ln>
    <a:effectLst>
      <a:outerShdw dist="35921" dir="2700000" algn="br">
        <a:srgbClr val="000000"/>
      </a:outerShdw>
    </a:effectLst>
  </c:spPr>
  <c:txPr>
    <a:bodyPr/>
    <a:lstStyle/>
    <a:p>
      <a:pPr>
        <a:defRPr sz="1000" b="0" i="0" u="none" strike="noStrike" baseline="0">
          <a:solidFill>
            <a:srgbClr val="000000"/>
          </a:solidFill>
          <a:latin typeface="Arial Tur"/>
          <a:ea typeface="Arial Tur"/>
          <a:cs typeface="Arial Tur"/>
        </a:defRPr>
      </a:pPr>
      <a:endParaRPr lang="tr-TR"/>
    </a:p>
  </c:txPr>
  <c:printSettings>
    <c:headerFooter alignWithMargins="0"/>
    <c:pageMargins b="1" l="0.75000000000000022" r="0.75000000000000022" t="1" header="0.5" footer="0.5"/>
    <c:pageSetup paperSize="9" orientation="landscape" horizontalDpi="300"/>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entury Gothic"/>
                <a:ea typeface="Century Gothic"/>
                <a:cs typeface="Century Gothic"/>
              </a:defRPr>
            </a:pPr>
            <a:r>
              <a:rPr lang="tr-TR" sz="900" b="1" i="0" u="none" strike="noStrike" baseline="0">
                <a:solidFill>
                  <a:srgbClr val="000000"/>
                </a:solidFill>
                <a:latin typeface="Arial"/>
                <a:cs typeface="Arial"/>
              </a:rPr>
              <a:t>5510 Sayılı Kanunun 4-1/a Maddesi Kapsamındaki Sigortalıların </a:t>
            </a:r>
            <a:r>
              <a:rPr lang="tr-TR" sz="900" b="1" i="0" baseline="0">
                <a:solidFill>
                  <a:srgbClr val="000000"/>
                </a:solidFill>
                <a:effectLst/>
                <a:latin typeface="Arial Tur"/>
                <a:cs typeface="Arial Tur"/>
              </a:rPr>
              <a:t>Prim Gelirleri ve Emekli Aylığı </a:t>
            </a:r>
            <a:r>
              <a:rPr lang="tr-TR" sz="900" b="1" i="0" u="none" strike="noStrike" baseline="0">
                <a:solidFill>
                  <a:srgbClr val="000000"/>
                </a:solidFill>
                <a:latin typeface="Arial"/>
                <a:cs typeface="Arial"/>
              </a:rPr>
              <a:t>Ödemeleri (Bin TL)</a:t>
            </a:r>
            <a:endParaRPr lang="tr-TR" sz="1000" b="0" i="0" u="none" strike="noStrike" baseline="0">
              <a:solidFill>
                <a:srgbClr val="000000"/>
              </a:solidFill>
              <a:latin typeface="Arial"/>
              <a:cs typeface="Arial"/>
            </a:endParaRPr>
          </a:p>
          <a:p>
            <a:pPr>
              <a:defRPr sz="1000" b="0" i="0" u="none" strike="noStrike" baseline="0">
                <a:solidFill>
                  <a:srgbClr val="000000"/>
                </a:solidFill>
                <a:latin typeface="Century Gothic"/>
                <a:ea typeface="Century Gothic"/>
                <a:cs typeface="Century Gothic"/>
              </a:defRPr>
            </a:pPr>
            <a:r>
              <a:rPr lang="tr-TR" sz="1000" b="0" i="0" u="none" strike="noStrike" baseline="0">
                <a:solidFill>
                  <a:srgbClr val="000000"/>
                </a:solidFill>
                <a:latin typeface="Arial"/>
                <a:cs typeface="Arial"/>
              </a:rPr>
              <a:t> </a:t>
            </a:r>
            <a:r>
              <a:rPr lang="tr-TR" sz="900" b="0" i="0" u="none" strike="noStrike" baseline="0">
                <a:solidFill>
                  <a:srgbClr val="000000"/>
                </a:solidFill>
                <a:latin typeface="Arial"/>
                <a:cs typeface="Arial"/>
              </a:rPr>
              <a:t>Premium Revenues and Pension Payments of Bound By Article 4-1/a (Thousand TL)</a:t>
            </a:r>
          </a:p>
        </c:rich>
      </c:tx>
      <c:layout/>
      <c:overlay val="0"/>
      <c:spPr>
        <a:noFill/>
        <a:ln w="25400">
          <a:noFill/>
        </a:ln>
      </c:spPr>
    </c:title>
    <c:autoTitleDeleted val="0"/>
    <c:plotArea>
      <c:layout>
        <c:manualLayout>
          <c:layoutTarget val="inner"/>
          <c:xMode val="edge"/>
          <c:yMode val="edge"/>
          <c:x val="0.10460995654231746"/>
          <c:y val="0.19768933497693422"/>
          <c:w val="0.86806763908609785"/>
          <c:h val="0.618909383527385"/>
        </c:manualLayout>
      </c:layout>
      <c:barChart>
        <c:barDir val="col"/>
        <c:grouping val="clustered"/>
        <c:varyColors val="0"/>
        <c:ser>
          <c:idx val="1"/>
          <c:order val="0"/>
          <c:tx>
            <c:v>Prim Gelirleri Premium Revenues</c:v>
          </c:tx>
          <c:spPr>
            <a:solidFill>
              <a:schemeClr val="accent2">
                <a:lumMod val="60000"/>
                <a:lumOff val="40000"/>
              </a:schemeClr>
            </a:solidFill>
            <a:ln w="12700">
              <a:solidFill>
                <a:schemeClr val="accent2">
                  <a:lumMod val="60000"/>
                  <a:lumOff val="40000"/>
                </a:schemeClr>
              </a:solidFill>
              <a:prstDash val="solid"/>
            </a:ln>
          </c:spPr>
          <c:invertIfNegative val="0"/>
          <c:cat>
            <c:numRef>
              <c:f>'Tablo-5.7'!$A$7:$A$19</c:f>
              <c:numCache>
                <c:formatCode>General</c:formatCode>
                <c:ptCount val="12"/>
                <c:pt idx="0">
                  <c:v>2001</c:v>
                </c:pt>
                <c:pt idx="1">
                  <c:v>2002</c:v>
                </c:pt>
                <c:pt idx="2">
                  <c:v>2003</c:v>
                </c:pt>
                <c:pt idx="3">
                  <c:v>2004</c:v>
                </c:pt>
                <c:pt idx="4">
                  <c:v>2005</c:v>
                </c:pt>
                <c:pt idx="5">
                  <c:v>2006</c:v>
                </c:pt>
                <c:pt idx="6">
                  <c:v>2007</c:v>
                </c:pt>
                <c:pt idx="7">
                  <c:v>2008</c:v>
                </c:pt>
                <c:pt idx="8">
                  <c:v>2009</c:v>
                </c:pt>
                <c:pt idx="9">
                  <c:v>2010</c:v>
                </c:pt>
                <c:pt idx="10">
                  <c:v>2011</c:v>
                </c:pt>
                <c:pt idx="11">
                  <c:v>2012</c:v>
                </c:pt>
              </c:numCache>
            </c:numRef>
          </c:cat>
          <c:val>
            <c:numRef>
              <c:f>'Tablo-5.7'!$B$7:$B$19</c:f>
              <c:numCache>
                <c:formatCode>#,##0</c:formatCode>
                <c:ptCount val="12"/>
                <c:pt idx="0">
                  <c:v>5985000</c:v>
                </c:pt>
                <c:pt idx="1">
                  <c:v>8941000</c:v>
                </c:pt>
                <c:pt idx="2">
                  <c:v>12745000</c:v>
                </c:pt>
                <c:pt idx="3">
                  <c:v>16967483.899999999</c:v>
                </c:pt>
                <c:pt idx="4">
                  <c:v>19865378</c:v>
                </c:pt>
                <c:pt idx="5">
                  <c:v>25703675</c:v>
                </c:pt>
                <c:pt idx="6">
                  <c:v>29562848</c:v>
                </c:pt>
                <c:pt idx="7">
                  <c:v>34734232.879100002</c:v>
                </c:pt>
                <c:pt idx="8">
                  <c:v>38054028.877609998</c:v>
                </c:pt>
                <c:pt idx="9">
                  <c:v>45644794.640000001</c:v>
                </c:pt>
                <c:pt idx="10">
                  <c:v>58449528.875200003</c:v>
                </c:pt>
                <c:pt idx="11">
                  <c:v>68852358.851724908</c:v>
                </c:pt>
              </c:numCache>
            </c:numRef>
          </c:val>
        </c:ser>
        <c:ser>
          <c:idx val="0"/>
          <c:order val="1"/>
          <c:tx>
            <c:v>Emekli Aylığı Ödemeleri Pension Payments</c:v>
          </c:tx>
          <c:spPr>
            <a:solidFill>
              <a:schemeClr val="accent4">
                <a:lumMod val="60000"/>
                <a:lumOff val="40000"/>
              </a:schemeClr>
            </a:solidFill>
            <a:ln w="12700">
              <a:solidFill>
                <a:schemeClr val="accent4">
                  <a:lumMod val="60000"/>
                  <a:lumOff val="40000"/>
                </a:schemeClr>
              </a:solidFill>
              <a:prstDash val="solid"/>
            </a:ln>
          </c:spPr>
          <c:invertIfNegative val="0"/>
          <c:cat>
            <c:numRef>
              <c:f>'Tablo-5.7'!$A$7:$A$19</c:f>
              <c:numCache>
                <c:formatCode>General</c:formatCode>
                <c:ptCount val="12"/>
                <c:pt idx="0">
                  <c:v>2001</c:v>
                </c:pt>
                <c:pt idx="1">
                  <c:v>2002</c:v>
                </c:pt>
                <c:pt idx="2">
                  <c:v>2003</c:v>
                </c:pt>
                <c:pt idx="3">
                  <c:v>2004</c:v>
                </c:pt>
                <c:pt idx="4">
                  <c:v>2005</c:v>
                </c:pt>
                <c:pt idx="5">
                  <c:v>2006</c:v>
                </c:pt>
                <c:pt idx="6">
                  <c:v>2007</c:v>
                </c:pt>
                <c:pt idx="7">
                  <c:v>2008</c:v>
                </c:pt>
                <c:pt idx="8">
                  <c:v>2009</c:v>
                </c:pt>
                <c:pt idx="9">
                  <c:v>2010</c:v>
                </c:pt>
                <c:pt idx="10">
                  <c:v>2011</c:v>
                </c:pt>
                <c:pt idx="11">
                  <c:v>2012</c:v>
                </c:pt>
              </c:numCache>
            </c:numRef>
          </c:cat>
          <c:val>
            <c:numRef>
              <c:f>'Tablo-5.7'!$D$7:$D$19</c:f>
              <c:numCache>
                <c:formatCode>#,##0</c:formatCode>
                <c:ptCount val="12"/>
                <c:pt idx="0">
                  <c:v>5708300</c:v>
                </c:pt>
                <c:pt idx="1">
                  <c:v>8953900</c:v>
                </c:pt>
                <c:pt idx="2">
                  <c:v>13676400</c:v>
                </c:pt>
                <c:pt idx="3">
                  <c:v>16555700</c:v>
                </c:pt>
                <c:pt idx="4">
                  <c:v>21944000</c:v>
                </c:pt>
                <c:pt idx="5">
                  <c:v>24978000</c:v>
                </c:pt>
                <c:pt idx="6">
                  <c:v>29410420.65929272</c:v>
                </c:pt>
                <c:pt idx="7">
                  <c:v>33507897.030670002</c:v>
                </c:pt>
                <c:pt idx="8">
                  <c:v>38800036</c:v>
                </c:pt>
                <c:pt idx="9">
                  <c:v>45455424.844489999</c:v>
                </c:pt>
                <c:pt idx="10">
                  <c:v>53380120.522629991</c:v>
                </c:pt>
                <c:pt idx="11">
                  <c:v>61536617.482839994</c:v>
                </c:pt>
              </c:numCache>
            </c:numRef>
          </c:val>
        </c:ser>
        <c:dLbls>
          <c:showLegendKey val="0"/>
          <c:showVal val="0"/>
          <c:showCatName val="0"/>
          <c:showSerName val="0"/>
          <c:showPercent val="0"/>
          <c:showBubbleSize val="0"/>
        </c:dLbls>
        <c:gapWidth val="75"/>
        <c:overlap val="-25"/>
        <c:axId val="70410240"/>
        <c:axId val="70411776"/>
      </c:barChart>
      <c:catAx>
        <c:axId val="70410240"/>
        <c:scaling>
          <c:orientation val="minMax"/>
        </c:scaling>
        <c:delete val="0"/>
        <c:axPos val="b"/>
        <c:numFmt formatCode="General" sourceLinked="1"/>
        <c:majorTickMark val="none"/>
        <c:minorTickMark val="none"/>
        <c:tickLblPos val="nextTo"/>
        <c:spPr>
          <a:ln w="25400">
            <a:solidFill>
              <a:srgbClr val="000000"/>
            </a:solidFill>
            <a:prstDash val="solid"/>
          </a:ln>
        </c:spPr>
        <c:txPr>
          <a:bodyPr rot="-1680000" vert="horz"/>
          <a:lstStyle/>
          <a:p>
            <a:pPr>
              <a:defRPr sz="800" b="1" i="0" u="none" strike="noStrike" baseline="0">
                <a:solidFill>
                  <a:srgbClr val="000000"/>
                </a:solidFill>
                <a:latin typeface="Arial"/>
                <a:ea typeface="Arial"/>
                <a:cs typeface="Arial"/>
              </a:defRPr>
            </a:pPr>
            <a:endParaRPr lang="tr-TR"/>
          </a:p>
        </c:txPr>
        <c:crossAx val="70411776"/>
        <c:crosses val="autoZero"/>
        <c:auto val="0"/>
        <c:lblAlgn val="ctr"/>
        <c:lblOffset val="100"/>
        <c:tickLblSkip val="1"/>
        <c:tickMarkSkip val="1"/>
        <c:noMultiLvlLbl val="0"/>
      </c:catAx>
      <c:valAx>
        <c:axId val="70411776"/>
        <c:scaling>
          <c:orientation val="minMax"/>
          <c:max val="70000000"/>
          <c:min val="0"/>
        </c:scaling>
        <c:delete val="0"/>
        <c:axPos val="l"/>
        <c:majorGridlines/>
        <c:numFmt formatCode="#,##0" sourceLinked="0"/>
        <c:majorTickMark val="none"/>
        <c:minorTickMark val="none"/>
        <c:tickLblPos val="nextTo"/>
        <c:spPr>
          <a:ln w="25400">
            <a:noFill/>
          </a:ln>
        </c:spPr>
        <c:txPr>
          <a:bodyPr rot="0" vert="horz"/>
          <a:lstStyle/>
          <a:p>
            <a:pPr>
              <a:defRPr sz="800" b="1" i="0" u="none" strike="noStrike" baseline="0">
                <a:solidFill>
                  <a:srgbClr val="000000"/>
                </a:solidFill>
                <a:latin typeface="Arial"/>
                <a:ea typeface="Arial"/>
                <a:cs typeface="Arial"/>
              </a:defRPr>
            </a:pPr>
            <a:endParaRPr lang="tr-TR"/>
          </a:p>
        </c:txPr>
        <c:crossAx val="70410240"/>
        <c:crosses val="autoZero"/>
        <c:crossBetween val="between"/>
        <c:majorUnit val="5000000"/>
        <c:minorUnit val="4000000"/>
      </c:valAx>
      <c:spPr>
        <a:ln w="3175">
          <a:solidFill>
            <a:srgbClr val="000000"/>
          </a:solidFill>
          <a:prstDash val="solid"/>
        </a:ln>
      </c:spPr>
    </c:plotArea>
    <c:legend>
      <c:legendPos val="b"/>
      <c:legendEntry>
        <c:idx val="0"/>
        <c:txPr>
          <a:bodyPr/>
          <a:lstStyle/>
          <a:p>
            <a:pPr>
              <a:defRPr lang="tr-TR" sz="800" b="0" i="0" u="none" strike="noStrike" kern="1200" baseline="0">
                <a:solidFill>
                  <a:srgbClr val="000000"/>
                </a:solidFill>
                <a:latin typeface="Arial Tur"/>
                <a:ea typeface="Arial Tur"/>
                <a:cs typeface="Arial Tur"/>
              </a:defRPr>
            </a:pPr>
            <a:endParaRPr lang="tr-TR"/>
          </a:p>
        </c:txPr>
      </c:legendEntry>
      <c:layout>
        <c:manualLayout>
          <c:xMode val="edge"/>
          <c:yMode val="edge"/>
          <c:x val="0.1458380259894772"/>
          <c:y val="0.92103945328100301"/>
          <c:w val="0.77162138806156122"/>
          <c:h val="5.6233280770317119E-2"/>
        </c:manualLayout>
      </c:layout>
      <c:overlay val="0"/>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tr-TR"/>
        </a:p>
      </c:txPr>
    </c:legend>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1000" b="0" i="0" u="none" strike="noStrike" baseline="0">
          <a:solidFill>
            <a:srgbClr val="000000"/>
          </a:solidFill>
          <a:latin typeface="Century Gothic"/>
          <a:ea typeface="Century Gothic"/>
          <a:cs typeface="Century Gothic"/>
        </a:defRPr>
      </a:pPr>
      <a:endParaRPr lang="tr-TR"/>
    </a:p>
  </c:txPr>
  <c:printSettings>
    <c:headerFooter alignWithMargins="0">
      <c:oddHeader>&amp;A</c:oddHeader>
      <c:oddFooter>Page &amp;P</c:oddFooter>
    </c:headerFooter>
    <c:pageMargins b="1" l="0.75000000000000022" r="0.75000000000000022" t="1" header="0.5" footer="0.5"/>
    <c:pageSetup paperSize="9"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Century Gothic"/>
                <a:ea typeface="Century Gothic"/>
                <a:cs typeface="Century Gothic"/>
              </a:defRPr>
            </a:pPr>
            <a:r>
              <a:rPr lang="tr-TR" sz="900" b="1" i="0" u="none" strike="noStrike" baseline="0">
                <a:solidFill>
                  <a:srgbClr val="000000"/>
                </a:solidFill>
                <a:latin typeface="Arial"/>
                <a:cs typeface="Arial"/>
              </a:rPr>
              <a:t>5510 Sayılı Kanunun 4-1/b Maddesi </a:t>
            </a:r>
            <a:r>
              <a:rPr lang="tr-TR" sz="900" b="1" i="0" baseline="0">
                <a:solidFill>
                  <a:srgbClr val="000000"/>
                </a:solidFill>
                <a:effectLst/>
                <a:latin typeface="Arial"/>
                <a:cs typeface="Arial"/>
              </a:rPr>
              <a:t>Kapsamındaki Sigortalıların </a:t>
            </a:r>
            <a:r>
              <a:rPr lang="tr-TR" sz="900" b="1" i="0" baseline="0">
                <a:solidFill>
                  <a:srgbClr val="000000"/>
                </a:solidFill>
                <a:effectLst/>
                <a:latin typeface="Arial Tur"/>
                <a:cs typeface="Arial Tur"/>
              </a:rPr>
              <a:t>Prim Gelirleri ve Emekli Aylığı </a:t>
            </a:r>
            <a:r>
              <a:rPr lang="tr-TR" sz="900" b="1" i="0" u="none" strike="noStrike" baseline="0">
                <a:solidFill>
                  <a:srgbClr val="000000"/>
                </a:solidFill>
                <a:latin typeface="Arial"/>
                <a:cs typeface="Arial"/>
              </a:rPr>
              <a:t>Ödemeleri (Bin TL)</a:t>
            </a:r>
          </a:p>
          <a:p>
            <a:pPr>
              <a:defRPr sz="1000" b="0" i="0" u="none" strike="noStrike" baseline="0">
                <a:solidFill>
                  <a:srgbClr val="000000"/>
                </a:solidFill>
                <a:latin typeface="Century Gothic"/>
                <a:ea typeface="Century Gothic"/>
                <a:cs typeface="Century Gothic"/>
              </a:defRPr>
            </a:pPr>
            <a:r>
              <a:rPr lang="tr-TR" sz="900" b="1" i="0" u="none" strike="noStrike" baseline="0">
                <a:solidFill>
                  <a:srgbClr val="000000"/>
                </a:solidFill>
                <a:latin typeface="Arial"/>
                <a:cs typeface="Arial"/>
              </a:rPr>
              <a:t> </a:t>
            </a:r>
            <a:r>
              <a:rPr lang="tr-TR" sz="900" b="0" i="0" u="none" strike="noStrike" baseline="0">
                <a:solidFill>
                  <a:srgbClr val="000000"/>
                </a:solidFill>
                <a:latin typeface="Arial"/>
                <a:cs typeface="Arial"/>
              </a:rPr>
              <a:t>Premium Revenues and Pension Payments of Bound By Article 4-1/b (Thousand TL)</a:t>
            </a:r>
          </a:p>
        </c:rich>
      </c:tx>
      <c:layout/>
      <c:overlay val="0"/>
      <c:spPr>
        <a:noFill/>
        <a:ln w="25400">
          <a:noFill/>
        </a:ln>
      </c:spPr>
    </c:title>
    <c:autoTitleDeleted val="0"/>
    <c:plotArea>
      <c:layout/>
      <c:barChart>
        <c:barDir val="col"/>
        <c:grouping val="clustered"/>
        <c:varyColors val="0"/>
        <c:ser>
          <c:idx val="1"/>
          <c:order val="0"/>
          <c:tx>
            <c:v>Prim Gelirleri Premium Revenues</c:v>
          </c:tx>
          <c:spPr>
            <a:solidFill>
              <a:schemeClr val="accent2">
                <a:lumMod val="60000"/>
                <a:lumOff val="40000"/>
              </a:schemeClr>
            </a:solidFill>
            <a:ln w="12700">
              <a:solidFill>
                <a:schemeClr val="accent2">
                  <a:lumMod val="60000"/>
                  <a:lumOff val="40000"/>
                </a:schemeClr>
              </a:solidFill>
              <a:prstDash val="solid"/>
            </a:ln>
          </c:spPr>
          <c:invertIfNegative val="0"/>
          <c:cat>
            <c:numRef>
              <c:f>'Tablo-5.8'!$A$6:$A$18</c:f>
              <c:numCache>
                <c:formatCode>General</c:formatCode>
                <c:ptCount val="12"/>
                <c:pt idx="0">
                  <c:v>2001</c:v>
                </c:pt>
                <c:pt idx="1">
                  <c:v>2002</c:v>
                </c:pt>
                <c:pt idx="2">
                  <c:v>2003</c:v>
                </c:pt>
                <c:pt idx="3">
                  <c:v>2004</c:v>
                </c:pt>
                <c:pt idx="4">
                  <c:v>2005</c:v>
                </c:pt>
                <c:pt idx="5">
                  <c:v>2006</c:v>
                </c:pt>
                <c:pt idx="6">
                  <c:v>2007</c:v>
                </c:pt>
                <c:pt idx="7">
                  <c:v>2008</c:v>
                </c:pt>
                <c:pt idx="8">
                  <c:v>2009</c:v>
                </c:pt>
                <c:pt idx="9">
                  <c:v>2010</c:v>
                </c:pt>
                <c:pt idx="10">
                  <c:v>2011</c:v>
                </c:pt>
                <c:pt idx="11">
                  <c:v>2012</c:v>
                </c:pt>
              </c:numCache>
            </c:numRef>
          </c:cat>
          <c:val>
            <c:numRef>
              <c:f>'Tablo-5.8'!$B$6:$B$18</c:f>
              <c:numCache>
                <c:formatCode>#,##0</c:formatCode>
                <c:ptCount val="12"/>
                <c:pt idx="0">
                  <c:v>1224521</c:v>
                </c:pt>
                <c:pt idx="1">
                  <c:v>2035260</c:v>
                </c:pt>
                <c:pt idx="2">
                  <c:v>2913326</c:v>
                </c:pt>
                <c:pt idx="3">
                  <c:v>4016675</c:v>
                </c:pt>
                <c:pt idx="4">
                  <c:v>3643394</c:v>
                </c:pt>
                <c:pt idx="5">
                  <c:v>8102200</c:v>
                </c:pt>
                <c:pt idx="6">
                  <c:v>5742829</c:v>
                </c:pt>
                <c:pt idx="7">
                  <c:v>9523271.4339669999</c:v>
                </c:pt>
                <c:pt idx="8">
                  <c:v>5059463.3010100005</c:v>
                </c:pt>
                <c:pt idx="9">
                  <c:v>5399065.3870000001</c:v>
                </c:pt>
                <c:pt idx="10">
                  <c:v>11750680.044510001</c:v>
                </c:pt>
                <c:pt idx="11">
                  <c:v>8209455.4512699991</c:v>
                </c:pt>
              </c:numCache>
            </c:numRef>
          </c:val>
        </c:ser>
        <c:ser>
          <c:idx val="0"/>
          <c:order val="1"/>
          <c:tx>
            <c:v>Emekli Aylığı Ödemeleri Pension Payments</c:v>
          </c:tx>
          <c:spPr>
            <a:solidFill>
              <a:schemeClr val="accent4">
                <a:lumMod val="60000"/>
                <a:lumOff val="40000"/>
              </a:schemeClr>
            </a:solidFill>
            <a:ln w="12700">
              <a:solidFill>
                <a:schemeClr val="accent4">
                  <a:lumMod val="60000"/>
                  <a:lumOff val="40000"/>
                </a:schemeClr>
              </a:solidFill>
              <a:prstDash val="solid"/>
            </a:ln>
          </c:spPr>
          <c:invertIfNegative val="0"/>
          <c:cat>
            <c:numRef>
              <c:f>'Tablo-5.8'!$A$6:$A$18</c:f>
              <c:numCache>
                <c:formatCode>General</c:formatCode>
                <c:ptCount val="12"/>
                <c:pt idx="0">
                  <c:v>2001</c:v>
                </c:pt>
                <c:pt idx="1">
                  <c:v>2002</c:v>
                </c:pt>
                <c:pt idx="2">
                  <c:v>2003</c:v>
                </c:pt>
                <c:pt idx="3">
                  <c:v>2004</c:v>
                </c:pt>
                <c:pt idx="4">
                  <c:v>2005</c:v>
                </c:pt>
                <c:pt idx="5">
                  <c:v>2006</c:v>
                </c:pt>
                <c:pt idx="6">
                  <c:v>2007</c:v>
                </c:pt>
                <c:pt idx="7">
                  <c:v>2008</c:v>
                </c:pt>
                <c:pt idx="8">
                  <c:v>2009</c:v>
                </c:pt>
                <c:pt idx="9">
                  <c:v>2010</c:v>
                </c:pt>
                <c:pt idx="10">
                  <c:v>2011</c:v>
                </c:pt>
                <c:pt idx="11">
                  <c:v>2012</c:v>
                </c:pt>
              </c:numCache>
            </c:numRef>
          </c:cat>
          <c:val>
            <c:numRef>
              <c:f>'Tablo-5.8'!$D$6:$D$18</c:f>
              <c:numCache>
                <c:formatCode>#,##0</c:formatCode>
                <c:ptCount val="12"/>
                <c:pt idx="0">
                  <c:v>1299300</c:v>
                </c:pt>
                <c:pt idx="1">
                  <c:v>1993200</c:v>
                </c:pt>
                <c:pt idx="2">
                  <c:v>3725300</c:v>
                </c:pt>
                <c:pt idx="3">
                  <c:v>4679000</c:v>
                </c:pt>
                <c:pt idx="4">
                  <c:v>5526100</c:v>
                </c:pt>
                <c:pt idx="5">
                  <c:v>7003855</c:v>
                </c:pt>
                <c:pt idx="6">
                  <c:v>8101755</c:v>
                </c:pt>
                <c:pt idx="7">
                  <c:v>9099325.9747800007</c:v>
                </c:pt>
                <c:pt idx="8">
                  <c:v>11330535</c:v>
                </c:pt>
                <c:pt idx="9">
                  <c:v>13337123.138510002</c:v>
                </c:pt>
                <c:pt idx="10">
                  <c:v>15929064.077099998</c:v>
                </c:pt>
                <c:pt idx="11">
                  <c:v>18427246.51478</c:v>
                </c:pt>
              </c:numCache>
            </c:numRef>
          </c:val>
        </c:ser>
        <c:dLbls>
          <c:showLegendKey val="0"/>
          <c:showVal val="0"/>
          <c:showCatName val="0"/>
          <c:showSerName val="0"/>
          <c:showPercent val="0"/>
          <c:showBubbleSize val="0"/>
        </c:dLbls>
        <c:gapWidth val="75"/>
        <c:overlap val="-25"/>
        <c:axId val="77351936"/>
        <c:axId val="77353728"/>
      </c:barChart>
      <c:catAx>
        <c:axId val="77351936"/>
        <c:scaling>
          <c:orientation val="minMax"/>
        </c:scaling>
        <c:delete val="0"/>
        <c:axPos val="b"/>
        <c:numFmt formatCode="General" sourceLinked="0"/>
        <c:majorTickMark val="none"/>
        <c:minorTickMark val="none"/>
        <c:tickLblPos val="nextTo"/>
        <c:spPr>
          <a:ln w="25400">
            <a:solidFill>
              <a:srgbClr val="000000"/>
            </a:solidFill>
            <a:prstDash val="solid"/>
          </a:ln>
        </c:spPr>
        <c:txPr>
          <a:bodyPr rot="-1800000" vert="horz"/>
          <a:lstStyle/>
          <a:p>
            <a:pPr>
              <a:defRPr sz="800" b="1" i="0" u="none" strike="noStrike" baseline="0">
                <a:solidFill>
                  <a:srgbClr val="000000"/>
                </a:solidFill>
                <a:latin typeface="Arial"/>
                <a:ea typeface="Arial"/>
                <a:cs typeface="Arial"/>
              </a:defRPr>
            </a:pPr>
            <a:endParaRPr lang="tr-TR"/>
          </a:p>
        </c:txPr>
        <c:crossAx val="77353728"/>
        <c:crosses val="autoZero"/>
        <c:auto val="0"/>
        <c:lblAlgn val="ctr"/>
        <c:lblOffset val="100"/>
        <c:tickLblSkip val="1"/>
        <c:tickMarkSkip val="1"/>
        <c:noMultiLvlLbl val="0"/>
      </c:catAx>
      <c:valAx>
        <c:axId val="77353728"/>
        <c:scaling>
          <c:orientation val="minMax"/>
          <c:max val="20000000"/>
          <c:min val="0"/>
        </c:scaling>
        <c:delete val="0"/>
        <c:axPos val="l"/>
        <c:majorGridlines/>
        <c:numFmt formatCode="#,##0" sourceLinked="1"/>
        <c:majorTickMark val="none"/>
        <c:minorTickMark val="none"/>
        <c:tickLblPos val="nextTo"/>
        <c:spPr>
          <a:ln w="25400">
            <a:noFill/>
          </a:ln>
        </c:spPr>
        <c:txPr>
          <a:bodyPr rot="0" vert="horz"/>
          <a:lstStyle/>
          <a:p>
            <a:pPr>
              <a:defRPr sz="800" b="1" i="0" u="none" strike="noStrike" baseline="0">
                <a:solidFill>
                  <a:srgbClr val="000000"/>
                </a:solidFill>
                <a:latin typeface="Arial"/>
                <a:ea typeface="Arial"/>
                <a:cs typeface="Arial"/>
              </a:defRPr>
            </a:pPr>
            <a:endParaRPr lang="tr-TR"/>
          </a:p>
        </c:txPr>
        <c:crossAx val="77351936"/>
        <c:crosses val="autoZero"/>
        <c:crossBetween val="between"/>
        <c:majorUnit val="2000000"/>
        <c:minorUnit val="200000"/>
      </c:valAx>
      <c:spPr>
        <a:ln w="3175">
          <a:solidFill>
            <a:srgbClr val="000000"/>
          </a:solidFill>
          <a:prstDash val="solid"/>
        </a:ln>
      </c:spPr>
    </c:plotArea>
    <c:legend>
      <c:legendPos val="b"/>
      <c:layout/>
      <c:overlay val="0"/>
      <c:spPr>
        <a:solidFill>
          <a:srgbClr val="FFFFFF"/>
        </a:solidFill>
      </c:spPr>
      <c:txPr>
        <a:bodyPr/>
        <a:lstStyle/>
        <a:p>
          <a:pPr>
            <a:defRPr sz="800">
              <a:latin typeface="Arial" pitchFamily="34" charset="0"/>
              <a:cs typeface="Arial" pitchFamily="34" charset="0"/>
            </a:defRPr>
          </a:pPr>
          <a:endParaRPr lang="tr-TR"/>
        </a:p>
      </c:txPr>
    </c:legend>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1000" b="0" i="0" u="none" strike="noStrike" baseline="0">
          <a:solidFill>
            <a:srgbClr val="000000"/>
          </a:solidFill>
          <a:latin typeface="Century Gothic"/>
          <a:ea typeface="Century Gothic"/>
          <a:cs typeface="Century Gothic"/>
        </a:defRPr>
      </a:pPr>
      <a:endParaRPr lang="tr-TR"/>
    </a:p>
  </c:txPr>
  <c:printSettings>
    <c:headerFooter alignWithMargins="0">
      <c:oddHeader>&amp;A</c:oddHeader>
      <c:oddFooter>Page &amp;P</c:oddFooter>
    </c:headerFooter>
    <c:pageMargins b="0.98425196850393704" l="0.70866141732283472" r="0.70866141732283472" t="0.78740157480314965" header="0.51181102362204722" footer="0.51181102362204722"/>
    <c:pageSetup paperSize="9"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Tur"/>
                <a:cs typeface="Arial Tur"/>
              </a:rPr>
              <a:t>5510 Sayılı Kanunun 4-1/c </a:t>
            </a:r>
            <a:r>
              <a:rPr lang="tr-TR" sz="1000" b="1" i="0" u="none" strike="noStrike" baseline="0">
                <a:effectLst/>
              </a:rPr>
              <a:t>Maddesi Kapsamındaki Sigortalıların </a:t>
            </a:r>
            <a:r>
              <a:rPr lang="tr-TR" sz="900" b="1" i="0" u="none" strike="noStrike" baseline="0">
                <a:solidFill>
                  <a:srgbClr val="000000"/>
                </a:solidFill>
                <a:latin typeface="Arial Tur"/>
                <a:cs typeface="Arial Tur"/>
              </a:rPr>
              <a:t>Prim Gelirleri ve Emekli Aylığı Ödemeleri (Bin TL)</a:t>
            </a:r>
          </a:p>
          <a:p>
            <a:pPr>
              <a:defRPr sz="1000" b="0" i="0" u="none" strike="noStrike" baseline="0">
                <a:solidFill>
                  <a:srgbClr val="000000"/>
                </a:solidFill>
                <a:latin typeface="Arial Tur"/>
                <a:ea typeface="Arial Tur"/>
                <a:cs typeface="Arial Tur"/>
              </a:defRPr>
            </a:pPr>
            <a:r>
              <a:rPr lang="tr-TR" sz="900" b="0" i="0" u="none" strike="noStrike" baseline="0">
                <a:solidFill>
                  <a:srgbClr val="000000"/>
                </a:solidFill>
                <a:latin typeface="Arial Tur"/>
                <a:cs typeface="Arial Tur"/>
              </a:rPr>
              <a:t>Premium Revenues and Pension Payments of Bound By Article 4-1/c (Thousand TL)</a:t>
            </a:r>
          </a:p>
        </c:rich>
      </c:tx>
      <c:layout>
        <c:manualLayout>
          <c:xMode val="edge"/>
          <c:yMode val="edge"/>
          <c:x val="0.12382234185733512"/>
          <c:y val="3.7288135593220341E-2"/>
        </c:manualLayout>
      </c:layout>
      <c:overlay val="0"/>
      <c:spPr>
        <a:noFill/>
        <a:ln w="25400">
          <a:noFill/>
        </a:ln>
      </c:spPr>
    </c:title>
    <c:autoTitleDeleted val="0"/>
    <c:plotArea>
      <c:layout>
        <c:manualLayout>
          <c:layoutTarget val="inner"/>
          <c:xMode val="edge"/>
          <c:yMode val="edge"/>
          <c:x val="0.10724395849482546"/>
          <c:y val="0.19945417647536326"/>
          <c:w val="0.84430391796880311"/>
          <c:h val="0.5768948778309928"/>
        </c:manualLayout>
      </c:layout>
      <c:barChart>
        <c:barDir val="col"/>
        <c:grouping val="clustered"/>
        <c:varyColors val="0"/>
        <c:ser>
          <c:idx val="1"/>
          <c:order val="0"/>
          <c:tx>
            <c:v>Prim Gelirleri Premium Revenues</c:v>
          </c:tx>
          <c:spPr>
            <a:solidFill>
              <a:schemeClr val="accent2">
                <a:lumMod val="60000"/>
                <a:lumOff val="40000"/>
              </a:schemeClr>
            </a:solidFill>
            <a:ln w="12700">
              <a:solidFill>
                <a:schemeClr val="accent2">
                  <a:lumMod val="60000"/>
                  <a:lumOff val="40000"/>
                </a:schemeClr>
              </a:solidFill>
              <a:prstDash val="solid"/>
            </a:ln>
          </c:spPr>
          <c:invertIfNegative val="0"/>
          <c:cat>
            <c:numRef>
              <c:f>'Tablo-5.9'!$A$5:$A$17</c:f>
              <c:numCache>
                <c:formatCode>General</c:formatCode>
                <c:ptCount val="12"/>
                <c:pt idx="0">
                  <c:v>2001</c:v>
                </c:pt>
                <c:pt idx="1">
                  <c:v>2002</c:v>
                </c:pt>
                <c:pt idx="2">
                  <c:v>2003</c:v>
                </c:pt>
                <c:pt idx="3">
                  <c:v>2004</c:v>
                </c:pt>
                <c:pt idx="4">
                  <c:v>2005</c:v>
                </c:pt>
                <c:pt idx="5">
                  <c:v>2006</c:v>
                </c:pt>
                <c:pt idx="6">
                  <c:v>2007</c:v>
                </c:pt>
                <c:pt idx="7">
                  <c:v>2008</c:v>
                </c:pt>
                <c:pt idx="8">
                  <c:v>2009</c:v>
                </c:pt>
                <c:pt idx="9">
                  <c:v>2010</c:v>
                </c:pt>
                <c:pt idx="10">
                  <c:v>2011</c:v>
                </c:pt>
                <c:pt idx="11">
                  <c:v>2012</c:v>
                </c:pt>
              </c:numCache>
            </c:numRef>
          </c:cat>
          <c:val>
            <c:numRef>
              <c:f>'Tablo-5.9'!$B$5:$B$17</c:f>
              <c:numCache>
                <c:formatCode>#,##0</c:formatCode>
                <c:ptCount val="12"/>
                <c:pt idx="0">
                  <c:v>2530000</c:v>
                </c:pt>
                <c:pt idx="1">
                  <c:v>3845653.22</c:v>
                </c:pt>
                <c:pt idx="2">
                  <c:v>5520099.9359999998</c:v>
                </c:pt>
                <c:pt idx="3">
                  <c:v>6439630.9100000001</c:v>
                </c:pt>
                <c:pt idx="4">
                  <c:v>7373633.341</c:v>
                </c:pt>
                <c:pt idx="5">
                  <c:v>7814000</c:v>
                </c:pt>
                <c:pt idx="6">
                  <c:v>8746000</c:v>
                </c:pt>
                <c:pt idx="7">
                  <c:v>10288948.859999999</c:v>
                </c:pt>
                <c:pt idx="8">
                  <c:v>11465690.183617137</c:v>
                </c:pt>
                <c:pt idx="9">
                  <c:v>15868997.589000002</c:v>
                </c:pt>
                <c:pt idx="10">
                  <c:v>19360359.251290001</c:v>
                </c:pt>
                <c:pt idx="11">
                  <c:v>22297428.259270001</c:v>
                </c:pt>
              </c:numCache>
            </c:numRef>
          </c:val>
        </c:ser>
        <c:ser>
          <c:idx val="0"/>
          <c:order val="1"/>
          <c:tx>
            <c:v>Emekli Aylığı Ödemeleri Pension Payments</c:v>
          </c:tx>
          <c:spPr>
            <a:solidFill>
              <a:schemeClr val="accent4">
                <a:lumMod val="60000"/>
                <a:lumOff val="40000"/>
              </a:schemeClr>
            </a:solidFill>
            <a:ln w="12700">
              <a:solidFill>
                <a:schemeClr val="accent4">
                  <a:lumMod val="60000"/>
                  <a:lumOff val="40000"/>
                </a:schemeClr>
              </a:solidFill>
              <a:prstDash val="solid"/>
            </a:ln>
          </c:spPr>
          <c:invertIfNegative val="0"/>
          <c:cat>
            <c:numRef>
              <c:f>'Tablo-5.9'!$A$5:$A$17</c:f>
              <c:numCache>
                <c:formatCode>General</c:formatCode>
                <c:ptCount val="12"/>
                <c:pt idx="0">
                  <c:v>2001</c:v>
                </c:pt>
                <c:pt idx="1">
                  <c:v>2002</c:v>
                </c:pt>
                <c:pt idx="2">
                  <c:v>2003</c:v>
                </c:pt>
                <c:pt idx="3">
                  <c:v>2004</c:v>
                </c:pt>
                <c:pt idx="4">
                  <c:v>2005</c:v>
                </c:pt>
                <c:pt idx="5">
                  <c:v>2006</c:v>
                </c:pt>
                <c:pt idx="6">
                  <c:v>2007</c:v>
                </c:pt>
                <c:pt idx="7">
                  <c:v>2008</c:v>
                </c:pt>
                <c:pt idx="8">
                  <c:v>2009</c:v>
                </c:pt>
                <c:pt idx="9">
                  <c:v>2010</c:v>
                </c:pt>
                <c:pt idx="10">
                  <c:v>2011</c:v>
                </c:pt>
                <c:pt idx="11">
                  <c:v>2012</c:v>
                </c:pt>
              </c:numCache>
            </c:numRef>
          </c:cat>
          <c:val>
            <c:numRef>
              <c:f>'Tablo-5.9'!$D$5:$D$17</c:f>
              <c:numCache>
                <c:formatCode>#,##0</c:formatCode>
                <c:ptCount val="12"/>
                <c:pt idx="0">
                  <c:v>3689000</c:v>
                </c:pt>
                <c:pt idx="1">
                  <c:v>5740300</c:v>
                </c:pt>
                <c:pt idx="2">
                  <c:v>7772500</c:v>
                </c:pt>
                <c:pt idx="3">
                  <c:v>9426000</c:v>
                </c:pt>
                <c:pt idx="4">
                  <c:v>11067000</c:v>
                </c:pt>
                <c:pt idx="5">
                  <c:v>13094000</c:v>
                </c:pt>
                <c:pt idx="6">
                  <c:v>14799552</c:v>
                </c:pt>
                <c:pt idx="7">
                  <c:v>16529315.72693</c:v>
                </c:pt>
                <c:pt idx="8">
                  <c:v>18473401</c:v>
                </c:pt>
                <c:pt idx="9">
                  <c:v>20164950.659510002</c:v>
                </c:pt>
                <c:pt idx="10">
                  <c:v>22306193.839700002</c:v>
                </c:pt>
                <c:pt idx="11">
                  <c:v>25329935.074359998</c:v>
                </c:pt>
              </c:numCache>
            </c:numRef>
          </c:val>
        </c:ser>
        <c:dLbls>
          <c:showLegendKey val="0"/>
          <c:showVal val="0"/>
          <c:showCatName val="0"/>
          <c:showSerName val="0"/>
          <c:showPercent val="0"/>
          <c:showBubbleSize val="0"/>
        </c:dLbls>
        <c:gapWidth val="150"/>
        <c:axId val="77512064"/>
        <c:axId val="77530240"/>
      </c:barChart>
      <c:catAx>
        <c:axId val="77512064"/>
        <c:scaling>
          <c:orientation val="minMax"/>
        </c:scaling>
        <c:delete val="0"/>
        <c:axPos val="b"/>
        <c:numFmt formatCode="General" sourceLinked="1"/>
        <c:majorTickMark val="cross"/>
        <c:minorTickMark val="none"/>
        <c:tickLblPos val="nextTo"/>
        <c:spPr>
          <a:ln w="3175">
            <a:solidFill>
              <a:srgbClr val="000000"/>
            </a:solidFill>
            <a:prstDash val="solid"/>
          </a:ln>
        </c:spPr>
        <c:txPr>
          <a:bodyPr rot="-1800000" vert="horz"/>
          <a:lstStyle/>
          <a:p>
            <a:pPr>
              <a:defRPr sz="800" b="1" i="0" u="none" strike="noStrike" baseline="0">
                <a:solidFill>
                  <a:srgbClr val="000000"/>
                </a:solidFill>
                <a:latin typeface="Arial Tur"/>
                <a:ea typeface="Arial Tur"/>
                <a:cs typeface="Arial Tur"/>
              </a:defRPr>
            </a:pPr>
            <a:endParaRPr lang="tr-TR"/>
          </a:p>
        </c:txPr>
        <c:crossAx val="77530240"/>
        <c:crosses val="autoZero"/>
        <c:auto val="0"/>
        <c:lblAlgn val="ctr"/>
        <c:lblOffset val="100"/>
        <c:tickLblSkip val="1"/>
        <c:tickMarkSkip val="1"/>
        <c:noMultiLvlLbl val="0"/>
      </c:catAx>
      <c:valAx>
        <c:axId val="77530240"/>
        <c:scaling>
          <c:orientation val="minMax"/>
          <c:max val="26000000"/>
          <c:min val="0"/>
        </c:scaling>
        <c:delete val="0"/>
        <c:axPos val="l"/>
        <c:majorGridlines/>
        <c:numFmt formatCode="#,##0"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Tur"/>
                <a:ea typeface="Arial Tur"/>
                <a:cs typeface="Arial Tur"/>
              </a:defRPr>
            </a:pPr>
            <a:endParaRPr lang="tr-TR"/>
          </a:p>
        </c:txPr>
        <c:crossAx val="77512064"/>
        <c:crosses val="autoZero"/>
        <c:crossBetween val="between"/>
        <c:majorUnit val="2000000"/>
        <c:minorUnit val="200000"/>
      </c:valAx>
      <c:spPr>
        <a:ln w="3175">
          <a:solidFill>
            <a:srgbClr val="000000"/>
          </a:solidFill>
          <a:prstDash val="solid"/>
        </a:ln>
      </c:spPr>
    </c:plotArea>
    <c:legend>
      <c:legendPos val="r"/>
      <c:layout>
        <c:manualLayout>
          <c:xMode val="edge"/>
          <c:yMode val="edge"/>
          <c:x val="0.14372948200127833"/>
          <c:y val="0.91644256839029137"/>
          <c:w val="0.75195147035192034"/>
          <c:h val="6.101694915254241E-2"/>
        </c:manualLayout>
      </c:layout>
      <c:overlay val="0"/>
      <c:spPr>
        <a:solidFill>
          <a:srgbClr val="FFFFFF"/>
        </a:solidFill>
        <a:ln w="3175">
          <a:solidFill>
            <a:srgbClr val="000000"/>
          </a:solidFill>
          <a:prstDash val="solid"/>
        </a:ln>
      </c:spPr>
      <c:txPr>
        <a:bodyPr/>
        <a:lstStyle/>
        <a:p>
          <a:pPr>
            <a:defRPr sz="800"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1000" b="0" i="0" u="none" strike="noStrike" baseline="0">
          <a:solidFill>
            <a:srgbClr val="000000"/>
          </a:solidFill>
          <a:latin typeface="Arial Tur"/>
          <a:ea typeface="Arial Tur"/>
          <a:cs typeface="Arial Tur"/>
        </a:defRPr>
      </a:pPr>
      <a:endParaRPr lang="tr-TR"/>
    </a:p>
  </c:txPr>
  <c:printSettings>
    <c:headerFooter alignWithMargins="0">
      <c:oddHeader>&amp;A</c:oddHeader>
      <c:oddFooter>Page &amp;P</c:oddFooter>
    </c:headerFooter>
    <c:pageMargins b="1" l="0.75000000000000022" r="0.75000000000000022"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Tur"/>
                <a:ea typeface="Arial Tur"/>
                <a:cs typeface="Arial Tur"/>
              </a:defRPr>
            </a:pPr>
            <a:r>
              <a:rPr lang="tr-TR" sz="900" b="1" i="0" u="none" strike="noStrike" baseline="0">
                <a:solidFill>
                  <a:srgbClr val="000000"/>
                </a:solidFill>
                <a:latin typeface="Arial Tur"/>
                <a:cs typeface="Arial Tur"/>
              </a:rPr>
              <a:t>Sosyal Güvenlik Kurumuna Yapılan Bütçe Transferleri (Bin TL)</a:t>
            </a:r>
            <a:endParaRPr lang="tr-TR" sz="900" b="0" i="0" u="none" strike="noStrike" baseline="0">
              <a:solidFill>
                <a:srgbClr val="000000"/>
              </a:solidFill>
              <a:latin typeface="Arial Tur"/>
              <a:cs typeface="Arial Tur"/>
            </a:endParaRPr>
          </a:p>
          <a:p>
            <a:pPr>
              <a:defRPr sz="900" b="0" i="0" u="none" strike="noStrike" baseline="0">
                <a:solidFill>
                  <a:srgbClr val="000000"/>
                </a:solidFill>
                <a:latin typeface="Arial Tur"/>
                <a:ea typeface="Arial Tur"/>
                <a:cs typeface="Arial Tur"/>
              </a:defRPr>
            </a:pPr>
            <a:r>
              <a:rPr lang="tr-TR" sz="900" b="0" i="0" u="none" strike="noStrike" baseline="0">
                <a:solidFill>
                  <a:srgbClr val="000000"/>
                </a:solidFill>
                <a:latin typeface="Arial Tur"/>
                <a:cs typeface="Arial Tur"/>
              </a:rPr>
              <a:t>Social Security Institution Budget Transfers (Thousand TL)</a:t>
            </a:r>
          </a:p>
        </c:rich>
      </c:tx>
      <c:layout/>
      <c:overlay val="0"/>
      <c:spPr>
        <a:noFill/>
        <a:ln w="25400">
          <a:noFill/>
        </a:ln>
      </c:spPr>
    </c:title>
    <c:autoTitleDeleted val="0"/>
    <c:plotArea>
      <c:layout>
        <c:manualLayout>
          <c:layoutTarget val="inner"/>
          <c:xMode val="edge"/>
          <c:yMode val="edge"/>
          <c:x val="0.10658278470632912"/>
          <c:y val="0.18328828828828828"/>
          <c:w val="0.88423240948914672"/>
          <c:h val="0.66353266652479248"/>
        </c:manualLayout>
      </c:layout>
      <c:barChart>
        <c:barDir val="col"/>
        <c:grouping val="clustered"/>
        <c:varyColors val="0"/>
        <c:ser>
          <c:idx val="0"/>
          <c:order val="0"/>
          <c:tx>
            <c:strRef>
              <c:f>'Tablo-5.13'!$B$4:$F$4</c:f>
              <c:strCache>
                <c:ptCount val="1"/>
                <c:pt idx="0">
                  <c:v>Sosyal Güvenlik Kurumuna Yapılan Bütçe Transferleri
Social Security Institution Budget Transfers</c:v>
                </c:pt>
              </c:strCache>
            </c:strRef>
          </c:tx>
          <c:spPr>
            <a:solidFill>
              <a:schemeClr val="accent4">
                <a:lumMod val="60000"/>
                <a:lumOff val="40000"/>
              </a:schemeClr>
            </a:solidFill>
            <a:ln w="12700">
              <a:solidFill>
                <a:schemeClr val="accent4">
                  <a:lumMod val="60000"/>
                  <a:lumOff val="40000"/>
                </a:schemeClr>
              </a:solidFill>
              <a:prstDash val="solid"/>
            </a:ln>
          </c:spPr>
          <c:invertIfNegative val="0"/>
          <c:cat>
            <c:numRef>
              <c:f>'Tablo-5.13'!$A$11:$A$28</c:f>
              <c:numCache>
                <c:formatCode>General</c:formatCode>
                <c:ptCount val="15"/>
                <c:pt idx="0">
                  <c:v>1998</c:v>
                </c:pt>
                <c:pt idx="1">
                  <c:v>1999</c:v>
                </c:pt>
                <c:pt idx="2">
                  <c:v>2000</c:v>
                </c:pt>
                <c:pt idx="3">
                  <c:v>2001</c:v>
                </c:pt>
                <c:pt idx="4">
                  <c:v>2002</c:v>
                </c:pt>
                <c:pt idx="5">
                  <c:v>2003</c:v>
                </c:pt>
                <c:pt idx="6">
                  <c:v>2004</c:v>
                </c:pt>
                <c:pt idx="7">
                  <c:v>2005</c:v>
                </c:pt>
                <c:pt idx="8">
                  <c:v>2006</c:v>
                </c:pt>
                <c:pt idx="9">
                  <c:v>2007</c:v>
                </c:pt>
                <c:pt idx="10">
                  <c:v>2008</c:v>
                </c:pt>
                <c:pt idx="11">
                  <c:v>2009</c:v>
                </c:pt>
                <c:pt idx="12">
                  <c:v>2010</c:v>
                </c:pt>
                <c:pt idx="13">
                  <c:v>2011</c:v>
                </c:pt>
                <c:pt idx="14">
                  <c:v>2012</c:v>
                </c:pt>
              </c:numCache>
            </c:numRef>
          </c:cat>
          <c:val>
            <c:numRef>
              <c:f>'Tablo-5.13'!$E$11:$E$28</c:f>
              <c:numCache>
                <c:formatCode>#,##0</c:formatCode>
                <c:ptCount val="15"/>
                <c:pt idx="0">
                  <c:v>1496000</c:v>
                </c:pt>
                <c:pt idx="1">
                  <c:v>2936145</c:v>
                </c:pt>
                <c:pt idx="2">
                  <c:v>3226460</c:v>
                </c:pt>
                <c:pt idx="3">
                  <c:v>5523000</c:v>
                </c:pt>
                <c:pt idx="4">
                  <c:v>9684000</c:v>
                </c:pt>
                <c:pt idx="5">
                  <c:v>15883617</c:v>
                </c:pt>
                <c:pt idx="6">
                  <c:v>18830000</c:v>
                </c:pt>
                <c:pt idx="7">
                  <c:v>23322000</c:v>
                </c:pt>
                <c:pt idx="8">
                  <c:v>22892000</c:v>
                </c:pt>
                <c:pt idx="9">
                  <c:v>33060313.35441</c:v>
                </c:pt>
                <c:pt idx="10">
                  <c:v>35016402.528171465</c:v>
                </c:pt>
                <c:pt idx="11">
                  <c:v>52599690.863540001</c:v>
                </c:pt>
                <c:pt idx="12">
                  <c:v>55244258.125000007</c:v>
                </c:pt>
                <c:pt idx="13">
                  <c:v>52772218.439593233</c:v>
                </c:pt>
                <c:pt idx="14">
                  <c:v>58728292.8766874</c:v>
                </c:pt>
              </c:numCache>
            </c:numRef>
          </c:val>
        </c:ser>
        <c:dLbls>
          <c:showLegendKey val="0"/>
          <c:showVal val="0"/>
          <c:showCatName val="0"/>
          <c:showSerName val="0"/>
          <c:showPercent val="0"/>
          <c:showBubbleSize val="0"/>
        </c:dLbls>
        <c:gapWidth val="150"/>
        <c:axId val="77592448"/>
        <c:axId val="77593984"/>
      </c:barChart>
      <c:catAx>
        <c:axId val="775924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1200000" vert="horz"/>
          <a:lstStyle/>
          <a:p>
            <a:pPr>
              <a:defRPr sz="800" b="1" i="0" u="none" strike="noStrike" baseline="0">
                <a:solidFill>
                  <a:srgbClr val="000000"/>
                </a:solidFill>
                <a:latin typeface="Arial Tur"/>
                <a:ea typeface="Arial Tur"/>
                <a:cs typeface="Arial Tur"/>
              </a:defRPr>
            </a:pPr>
            <a:endParaRPr lang="tr-TR"/>
          </a:p>
        </c:txPr>
        <c:crossAx val="77593984"/>
        <c:crosses val="autoZero"/>
        <c:auto val="1"/>
        <c:lblAlgn val="ctr"/>
        <c:lblOffset val="0"/>
        <c:tickLblSkip val="1"/>
        <c:tickMarkSkip val="1"/>
        <c:noMultiLvlLbl val="0"/>
      </c:catAx>
      <c:valAx>
        <c:axId val="77593984"/>
        <c:scaling>
          <c:orientation val="minMax"/>
        </c:scaling>
        <c:delete val="0"/>
        <c:axPos val="l"/>
        <c:majorGridlines/>
        <c:numFmt formatCode="#,##0" sourceLinked="1"/>
        <c:majorTickMark val="out"/>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Tur"/>
                <a:ea typeface="Arial Tur"/>
                <a:cs typeface="Arial Tur"/>
              </a:defRPr>
            </a:pPr>
            <a:endParaRPr lang="tr-TR"/>
          </a:p>
        </c:txPr>
        <c:crossAx val="77592448"/>
        <c:crosses val="autoZero"/>
        <c:crossBetween val="between"/>
      </c:valAx>
      <c:spPr>
        <a:ln w="12700">
          <a:solidFill>
            <a:srgbClr val="808080"/>
          </a:solidFill>
          <a:prstDash val="solid"/>
        </a:ln>
      </c:spPr>
    </c:plotArea>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1100" b="0" i="0" u="none" strike="noStrike" baseline="0">
          <a:solidFill>
            <a:srgbClr val="000000"/>
          </a:solidFill>
          <a:latin typeface="Arial Tur"/>
          <a:ea typeface="Arial Tur"/>
          <a:cs typeface="Arial Tur"/>
        </a:defRPr>
      </a:pPr>
      <a:endParaRPr lang="tr-TR"/>
    </a:p>
  </c:txPr>
  <c:printSettings>
    <c:headerFooter alignWithMargins="0"/>
    <c:pageMargins b="1" l="0.75000000000000022" r="0.75000000000000022"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0</xdr:col>
      <xdr:colOff>209550</xdr:colOff>
      <xdr:row>28</xdr:row>
      <xdr:rowOff>104775</xdr:rowOff>
    </xdr:from>
    <xdr:to>
      <xdr:col>6</xdr:col>
      <xdr:colOff>895350</xdr:colOff>
      <xdr:row>46</xdr:row>
      <xdr:rowOff>47624</xdr:rowOff>
    </xdr:to>
    <xdr:graphicFrame macro="">
      <xdr:nvGraphicFramePr>
        <xdr:cNvPr id="4114"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0.32814</cdr:x>
      <cdr:y>0.97738</cdr:y>
    </cdr:from>
    <cdr:to>
      <cdr:x>0.52588</cdr:x>
      <cdr:y>0.9803</cdr:y>
    </cdr:to>
    <cdr:sp macro="" textlink="">
      <cdr:nvSpPr>
        <cdr:cNvPr id="70657" name="Text Box 1025"/>
        <cdr:cNvSpPr txBox="1">
          <a:spLocks xmlns:a="http://schemas.openxmlformats.org/drawingml/2006/main" noChangeArrowheads="1"/>
        </cdr:cNvSpPr>
      </cdr:nvSpPr>
      <cdr:spPr bwMode="auto">
        <a:xfrm xmlns:a="http://schemas.openxmlformats.org/drawingml/2006/main">
          <a:off x="2232801" y="3419771"/>
          <a:ext cx="1381251" cy="1020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27432" bIns="0" anchor="t" upright="1"/>
        <a:lstStyle xmlns:a="http://schemas.openxmlformats.org/drawingml/2006/main"/>
        <a:p xmlns:a="http://schemas.openxmlformats.org/drawingml/2006/main">
          <a:pPr algn="ctr" rtl="0">
            <a:defRPr sz="1000"/>
          </a:pPr>
          <a:r>
            <a:rPr lang="tr-TR" sz="800" b="1" i="0" u="none" strike="noStrike" baseline="0">
              <a:solidFill>
                <a:srgbClr val="000000"/>
              </a:solidFill>
              <a:latin typeface="Arial Tur"/>
              <a:cs typeface="Arial Tur"/>
            </a:rPr>
            <a:t>Yıllar</a:t>
          </a:r>
          <a:r>
            <a:rPr lang="tr-TR" sz="1000" b="0" i="0" u="none" strike="noStrike" baseline="0">
              <a:solidFill>
                <a:srgbClr val="000000"/>
              </a:solidFill>
              <a:latin typeface="Arial TUR"/>
              <a:cs typeface="Arial TUR"/>
            </a:rPr>
            <a:t>-</a:t>
          </a:r>
          <a:r>
            <a:rPr lang="tr-TR" sz="800" b="0" i="0" u="none" strike="noStrike" baseline="0">
              <a:solidFill>
                <a:srgbClr val="000000"/>
              </a:solidFill>
              <a:latin typeface="Arial Tur"/>
              <a:cs typeface="Arial Tur"/>
            </a:rPr>
            <a:t>Years</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561975</xdr:colOff>
      <xdr:row>15</xdr:row>
      <xdr:rowOff>0</xdr:rowOff>
    </xdr:from>
    <xdr:to>
      <xdr:col>3</xdr:col>
      <xdr:colOff>409575</xdr:colOff>
      <xdr:row>15</xdr:row>
      <xdr:rowOff>0</xdr:rowOff>
    </xdr:to>
    <xdr:sp macro="" textlink="">
      <xdr:nvSpPr>
        <xdr:cNvPr id="6156" name="Text Box 5"/>
        <xdr:cNvSpPr txBox="1">
          <a:spLocks noChangeArrowheads="1"/>
        </xdr:cNvSpPr>
      </xdr:nvSpPr>
      <xdr:spPr bwMode="auto">
        <a:xfrm>
          <a:off x="219075" y="4038600"/>
          <a:ext cx="2933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25</xdr:row>
      <xdr:rowOff>104773</xdr:rowOff>
    </xdr:from>
    <xdr:to>
      <xdr:col>6</xdr:col>
      <xdr:colOff>1200149</xdr:colOff>
      <xdr:row>46</xdr:row>
      <xdr:rowOff>142875</xdr:rowOff>
    </xdr:to>
    <xdr:graphicFrame macro="">
      <xdr:nvGraphicFramePr>
        <xdr:cNvPr id="7195"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73025</xdr:colOff>
      <xdr:row>25</xdr:row>
      <xdr:rowOff>85725</xdr:rowOff>
    </xdr:from>
    <xdr:to>
      <xdr:col>6</xdr:col>
      <xdr:colOff>1158875</xdr:colOff>
      <xdr:row>45</xdr:row>
      <xdr:rowOff>0</xdr:rowOff>
    </xdr:to>
    <xdr:graphicFrame macro="">
      <xdr:nvGraphicFramePr>
        <xdr:cNvPr id="922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561975</xdr:colOff>
      <xdr:row>18</xdr:row>
      <xdr:rowOff>0</xdr:rowOff>
    </xdr:from>
    <xdr:to>
      <xdr:col>3</xdr:col>
      <xdr:colOff>409575</xdr:colOff>
      <xdr:row>18</xdr:row>
      <xdr:rowOff>0</xdr:rowOff>
    </xdr:to>
    <xdr:sp macro="" textlink="">
      <xdr:nvSpPr>
        <xdr:cNvPr id="11290" name="Text Box 1"/>
        <xdr:cNvSpPr txBox="1">
          <a:spLocks noChangeArrowheads="1"/>
        </xdr:cNvSpPr>
      </xdr:nvSpPr>
      <xdr:spPr bwMode="auto">
        <a:xfrm>
          <a:off x="819150" y="4953000"/>
          <a:ext cx="31623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69850</xdr:colOff>
      <xdr:row>24</xdr:row>
      <xdr:rowOff>3175</xdr:rowOff>
    </xdr:from>
    <xdr:to>
      <xdr:col>6</xdr:col>
      <xdr:colOff>1136650</xdr:colOff>
      <xdr:row>42</xdr:row>
      <xdr:rowOff>123825</xdr:rowOff>
    </xdr:to>
    <xdr:graphicFrame macro="">
      <xdr:nvGraphicFramePr>
        <xdr:cNvPr id="11291"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561975</xdr:colOff>
      <xdr:row>18</xdr:row>
      <xdr:rowOff>0</xdr:rowOff>
    </xdr:from>
    <xdr:to>
      <xdr:col>3</xdr:col>
      <xdr:colOff>409575</xdr:colOff>
      <xdr:row>18</xdr:row>
      <xdr:rowOff>0</xdr:rowOff>
    </xdr:to>
    <xdr:sp macro="" textlink="">
      <xdr:nvSpPr>
        <xdr:cNvPr id="11292" name="Text Box 3"/>
        <xdr:cNvSpPr txBox="1">
          <a:spLocks noChangeArrowheads="1"/>
        </xdr:cNvSpPr>
      </xdr:nvSpPr>
      <xdr:spPr bwMode="auto">
        <a:xfrm>
          <a:off x="819150" y="4953000"/>
          <a:ext cx="31623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142875</xdr:colOff>
      <xdr:row>33</xdr:row>
      <xdr:rowOff>47625</xdr:rowOff>
    </xdr:from>
    <xdr:to>
      <xdr:col>9</xdr:col>
      <xdr:colOff>638175</xdr:colOff>
      <xdr:row>50</xdr:row>
      <xdr:rowOff>142875</xdr:rowOff>
    </xdr:to>
    <xdr:graphicFrame macro="">
      <xdr:nvGraphicFramePr>
        <xdr:cNvPr id="307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showGridLines="0" tabSelected="1" workbookViewId="0">
      <selection activeCell="K25" sqref="K25"/>
    </sheetView>
  </sheetViews>
  <sheetFormatPr defaultRowHeight="15" x14ac:dyDescent="0.25"/>
  <sheetData>
    <row r="1" spans="1:12" ht="12.75" customHeight="1" x14ac:dyDescent="0.25">
      <c r="A1" s="1"/>
      <c r="B1" s="1"/>
      <c r="C1" s="1"/>
      <c r="D1" s="1"/>
      <c r="E1" s="1"/>
      <c r="F1" s="1"/>
      <c r="G1" s="1"/>
      <c r="H1" s="1"/>
      <c r="I1" s="1"/>
    </row>
    <row r="2" spans="1:12" ht="12.75" customHeight="1" x14ac:dyDescent="0.25">
      <c r="A2" s="1"/>
      <c r="B2" s="1"/>
      <c r="C2" s="1"/>
      <c r="D2" s="1"/>
      <c r="E2" s="1"/>
      <c r="F2" s="1"/>
      <c r="G2" s="1"/>
      <c r="H2" s="1"/>
      <c r="I2" s="1"/>
    </row>
    <row r="3" spans="1:12" ht="12.75" customHeight="1" x14ac:dyDescent="0.25">
      <c r="A3" s="1"/>
      <c r="B3" s="1"/>
      <c r="C3" s="1"/>
      <c r="D3" s="1"/>
      <c r="E3" s="1"/>
      <c r="F3" s="1"/>
      <c r="G3" s="1"/>
      <c r="H3" s="1"/>
      <c r="I3" s="1"/>
    </row>
    <row r="4" spans="1:12" ht="12.75" customHeight="1" x14ac:dyDescent="0.25">
      <c r="A4" s="1"/>
      <c r="B4" s="1"/>
      <c r="C4" s="1"/>
      <c r="D4" s="1"/>
      <c r="E4" s="1"/>
      <c r="F4" s="1"/>
      <c r="G4" s="1"/>
      <c r="H4" s="1"/>
      <c r="I4" s="1"/>
    </row>
    <row r="5" spans="1:12" ht="12.75" customHeight="1" x14ac:dyDescent="0.25">
      <c r="A5" s="1"/>
      <c r="B5" s="1"/>
      <c r="C5" s="1"/>
      <c r="D5" s="1"/>
      <c r="E5" s="1"/>
      <c r="F5" s="1"/>
      <c r="G5" s="1"/>
      <c r="H5" s="1"/>
      <c r="I5" s="1"/>
    </row>
    <row r="6" spans="1:12" ht="12.75" customHeight="1" x14ac:dyDescent="0.25">
      <c r="A6" s="1"/>
      <c r="B6" s="1"/>
      <c r="C6" s="1"/>
      <c r="D6" s="1"/>
      <c r="E6" s="1"/>
      <c r="F6" s="1"/>
      <c r="G6" s="1"/>
      <c r="H6" s="1"/>
      <c r="I6" s="1"/>
    </row>
    <row r="7" spans="1:12" ht="12.75" customHeight="1" x14ac:dyDescent="0.25">
      <c r="A7" s="1"/>
      <c r="B7" s="1"/>
      <c r="C7" s="1"/>
      <c r="D7" s="1"/>
      <c r="E7" s="1"/>
      <c r="F7" s="1"/>
      <c r="G7" s="1"/>
      <c r="H7" s="1"/>
      <c r="I7" s="1"/>
    </row>
    <row r="8" spans="1:12" ht="12.75" customHeight="1" x14ac:dyDescent="0.25">
      <c r="A8" s="1"/>
      <c r="B8" s="1"/>
      <c r="C8" s="1"/>
      <c r="D8" s="1"/>
      <c r="E8" s="1"/>
      <c r="F8" s="1"/>
      <c r="G8" s="1"/>
      <c r="H8" s="1"/>
      <c r="I8" s="1"/>
      <c r="L8" s="2"/>
    </row>
    <row r="9" spans="1:12" ht="12.75" customHeight="1" x14ac:dyDescent="0.25">
      <c r="A9" s="1"/>
      <c r="B9" s="1"/>
      <c r="C9" s="1"/>
      <c r="D9" s="1"/>
      <c r="E9" s="1"/>
      <c r="F9" s="1"/>
      <c r="G9" s="1"/>
      <c r="H9" s="1"/>
      <c r="I9" s="1"/>
    </row>
    <row r="10" spans="1:12" ht="12.75" customHeight="1" x14ac:dyDescent="0.25">
      <c r="A10" s="1"/>
      <c r="B10" s="1"/>
      <c r="C10" s="1"/>
      <c r="D10" s="1"/>
      <c r="E10" s="1"/>
      <c r="F10" s="1"/>
      <c r="G10" s="1"/>
      <c r="H10" s="1"/>
      <c r="I10" s="1"/>
    </row>
    <row r="11" spans="1:12" ht="12.75" customHeight="1" x14ac:dyDescent="0.25">
      <c r="A11" s="1"/>
      <c r="B11" s="1"/>
      <c r="C11" s="1"/>
      <c r="D11" s="1"/>
      <c r="E11" s="1"/>
      <c r="F11" s="1"/>
      <c r="G11" s="1"/>
      <c r="H11" s="1"/>
      <c r="I11" s="1"/>
    </row>
    <row r="12" spans="1:12" ht="12.75" customHeight="1" x14ac:dyDescent="0.25">
      <c r="A12" s="1"/>
      <c r="B12" s="1"/>
      <c r="C12" s="1"/>
      <c r="D12" s="1"/>
      <c r="E12" s="1"/>
      <c r="F12" s="1"/>
      <c r="G12" s="1"/>
      <c r="H12" s="1"/>
      <c r="I12" s="1"/>
    </row>
    <row r="13" spans="1:12" ht="12.75" customHeight="1" thickBot="1" x14ac:dyDescent="0.3">
      <c r="A13" s="3"/>
      <c r="B13" s="3"/>
      <c r="C13" s="3"/>
      <c r="D13" s="3"/>
      <c r="E13" s="3"/>
      <c r="F13" s="3"/>
      <c r="G13" s="3"/>
      <c r="H13" s="3"/>
      <c r="I13" s="3"/>
    </row>
    <row r="14" spans="1:12" ht="12.75" customHeight="1" thickTop="1" x14ac:dyDescent="0.25">
      <c r="A14" s="1"/>
      <c r="B14" s="1"/>
      <c r="C14" s="1"/>
      <c r="D14" s="1"/>
      <c r="E14" s="1"/>
      <c r="F14" s="1"/>
      <c r="G14" s="1"/>
      <c r="H14" s="1"/>
      <c r="I14" s="1"/>
    </row>
    <row r="15" spans="1:12" ht="12.75" customHeight="1" x14ac:dyDescent="0.25">
      <c r="A15" s="1"/>
      <c r="B15" s="1"/>
      <c r="C15" s="1"/>
      <c r="D15" s="1"/>
      <c r="E15" s="1"/>
      <c r="F15" s="1"/>
      <c r="G15" s="1"/>
      <c r="H15" s="1"/>
      <c r="I15" s="1"/>
    </row>
    <row r="16" spans="1:12" ht="12.75" customHeight="1" x14ac:dyDescent="0.25">
      <c r="A16" s="386" t="s">
        <v>184</v>
      </c>
      <c r="B16" s="386"/>
      <c r="C16" s="386"/>
      <c r="D16" s="386"/>
      <c r="E16" s="386"/>
      <c r="F16" s="386"/>
      <c r="G16" s="386"/>
      <c r="H16" s="386"/>
      <c r="I16" s="386"/>
    </row>
    <row r="17" spans="1:9" ht="12.75" customHeight="1" x14ac:dyDescent="0.25">
      <c r="A17" s="386"/>
      <c r="B17" s="386"/>
      <c r="C17" s="386"/>
      <c r="D17" s="386"/>
      <c r="E17" s="386"/>
      <c r="F17" s="386"/>
      <c r="G17" s="386"/>
      <c r="H17" s="386"/>
      <c r="I17" s="386"/>
    </row>
    <row r="18" spans="1:9" ht="12.75" customHeight="1" x14ac:dyDescent="0.25">
      <c r="A18" s="4"/>
      <c r="B18" s="4"/>
      <c r="C18" s="4"/>
      <c r="D18" s="4"/>
      <c r="E18" s="4"/>
      <c r="F18" s="4"/>
      <c r="G18" s="4"/>
      <c r="H18" s="4"/>
      <c r="I18" s="4"/>
    </row>
    <row r="19" spans="1:9" ht="12.75" customHeight="1" x14ac:dyDescent="0.25">
      <c r="A19" s="386" t="s">
        <v>185</v>
      </c>
      <c r="B19" s="386"/>
      <c r="C19" s="386"/>
      <c r="D19" s="386"/>
      <c r="E19" s="386"/>
      <c r="F19" s="386"/>
      <c r="G19" s="386"/>
      <c r="H19" s="386"/>
      <c r="I19" s="386"/>
    </row>
    <row r="20" spans="1:9" ht="12.75" customHeight="1" x14ac:dyDescent="0.25">
      <c r="A20" s="386"/>
      <c r="B20" s="386"/>
      <c r="C20" s="386"/>
      <c r="D20" s="386"/>
      <c r="E20" s="386"/>
      <c r="F20" s="386"/>
      <c r="G20" s="386"/>
      <c r="H20" s="386"/>
      <c r="I20" s="386"/>
    </row>
    <row r="21" spans="1:9" ht="12.75" customHeight="1" x14ac:dyDescent="0.25">
      <c r="A21" s="1"/>
      <c r="B21" s="1"/>
      <c r="C21" s="1"/>
      <c r="D21" s="1"/>
      <c r="E21" s="1"/>
      <c r="F21" s="1"/>
      <c r="G21" s="1"/>
      <c r="H21" s="1"/>
      <c r="I21" s="1"/>
    </row>
    <row r="22" spans="1:9" ht="12.75" customHeight="1" x14ac:dyDescent="0.25">
      <c r="A22" s="1"/>
      <c r="B22" s="1"/>
      <c r="C22" s="1"/>
      <c r="D22" s="1"/>
      <c r="E22" s="1"/>
      <c r="F22" s="1"/>
      <c r="G22" s="1"/>
      <c r="H22" s="1"/>
      <c r="I22" s="1"/>
    </row>
    <row r="23" spans="1:9" ht="12.75" customHeight="1" x14ac:dyDescent="0.25">
      <c r="A23" s="1"/>
      <c r="B23" s="1"/>
      <c r="C23" s="1"/>
      <c r="D23" s="1"/>
      <c r="E23" s="1"/>
      <c r="F23" s="1"/>
      <c r="G23" s="1"/>
      <c r="H23" s="1"/>
      <c r="I23" s="1"/>
    </row>
    <row r="24" spans="1:9" ht="12.75" customHeight="1" x14ac:dyDescent="0.25">
      <c r="A24" s="386" t="s">
        <v>0</v>
      </c>
      <c r="B24" s="386"/>
      <c r="C24" s="386"/>
      <c r="D24" s="386"/>
      <c r="E24" s="386"/>
      <c r="F24" s="386"/>
      <c r="G24" s="386"/>
      <c r="H24" s="386"/>
      <c r="I24" s="386"/>
    </row>
    <row r="25" spans="1:9" ht="12.75" customHeight="1" x14ac:dyDescent="0.25">
      <c r="A25" s="386"/>
      <c r="B25" s="386"/>
      <c r="C25" s="386"/>
      <c r="D25" s="386"/>
      <c r="E25" s="386"/>
      <c r="F25" s="386"/>
      <c r="G25" s="386"/>
      <c r="H25" s="386"/>
      <c r="I25" s="386"/>
    </row>
    <row r="26" spans="1:9" ht="12.75" customHeight="1" x14ac:dyDescent="0.25">
      <c r="A26" s="386"/>
      <c r="B26" s="386"/>
      <c r="C26" s="386"/>
      <c r="D26" s="386"/>
      <c r="E26" s="386"/>
      <c r="F26" s="386"/>
      <c r="G26" s="386"/>
      <c r="H26" s="386"/>
      <c r="I26" s="386"/>
    </row>
    <row r="27" spans="1:9" ht="12.75" customHeight="1" x14ac:dyDescent="0.25">
      <c r="A27" s="386"/>
      <c r="B27" s="386"/>
      <c r="C27" s="386"/>
      <c r="D27" s="386"/>
      <c r="E27" s="386"/>
      <c r="F27" s="386"/>
      <c r="G27" s="386"/>
      <c r="H27" s="386"/>
      <c r="I27" s="386"/>
    </row>
    <row r="28" spans="1:9" ht="12.75" customHeight="1" x14ac:dyDescent="0.25">
      <c r="A28" s="4"/>
      <c r="B28" s="4"/>
      <c r="C28" s="4"/>
      <c r="D28" s="4"/>
      <c r="E28" s="4"/>
      <c r="F28" s="4"/>
      <c r="G28" s="4"/>
      <c r="H28" s="4"/>
      <c r="I28" s="4"/>
    </row>
    <row r="29" spans="1:9" ht="12.75" customHeight="1" x14ac:dyDescent="0.25">
      <c r="A29" s="1"/>
      <c r="B29" s="1"/>
      <c r="C29" s="1"/>
      <c r="D29" s="1"/>
      <c r="E29" s="1"/>
      <c r="F29" s="1"/>
      <c r="G29" s="1"/>
      <c r="H29" s="1"/>
      <c r="I29" s="1"/>
    </row>
    <row r="30" spans="1:9" ht="12.75" customHeight="1" x14ac:dyDescent="0.25">
      <c r="A30" s="386" t="s">
        <v>1</v>
      </c>
      <c r="B30" s="386"/>
      <c r="C30" s="386"/>
      <c r="D30" s="386"/>
      <c r="E30" s="386"/>
      <c r="F30" s="386"/>
      <c r="G30" s="386"/>
      <c r="H30" s="386"/>
      <c r="I30" s="386"/>
    </row>
    <row r="31" spans="1:9" ht="12.75" customHeight="1" x14ac:dyDescent="0.25">
      <c r="A31" s="386"/>
      <c r="B31" s="386"/>
      <c r="C31" s="386"/>
      <c r="D31" s="386"/>
      <c r="E31" s="386"/>
      <c r="F31" s="386"/>
      <c r="G31" s="386"/>
      <c r="H31" s="386"/>
      <c r="I31" s="386"/>
    </row>
    <row r="32" spans="1:9" ht="12.75" customHeight="1" x14ac:dyDescent="0.25">
      <c r="A32" s="386"/>
      <c r="B32" s="386"/>
      <c r="C32" s="386"/>
      <c r="D32" s="386"/>
      <c r="E32" s="386"/>
      <c r="F32" s="386"/>
      <c r="G32" s="386"/>
      <c r="H32" s="386"/>
      <c r="I32" s="386"/>
    </row>
    <row r="33" spans="1:9" ht="12.75" customHeight="1" x14ac:dyDescent="0.25">
      <c r="A33" s="386"/>
      <c r="B33" s="386"/>
      <c r="C33" s="386"/>
      <c r="D33" s="386"/>
      <c r="E33" s="386"/>
      <c r="F33" s="386"/>
      <c r="G33" s="386"/>
      <c r="H33" s="386"/>
      <c r="I33" s="386"/>
    </row>
    <row r="34" spans="1:9" ht="12.75" customHeight="1" x14ac:dyDescent="0.25">
      <c r="A34" s="1"/>
      <c r="B34" s="1"/>
      <c r="C34" s="1"/>
      <c r="D34" s="1"/>
      <c r="E34" s="1"/>
      <c r="F34" s="1"/>
      <c r="G34" s="1"/>
      <c r="H34" s="1"/>
      <c r="I34" s="1"/>
    </row>
    <row r="35" spans="1:9" ht="12.75" customHeight="1" thickBot="1" x14ac:dyDescent="0.3">
      <c r="A35" s="1"/>
      <c r="B35" s="1"/>
      <c r="C35" s="1"/>
      <c r="D35" s="1"/>
      <c r="E35" s="1"/>
      <c r="F35" s="1"/>
      <c r="G35" s="1"/>
      <c r="H35" s="1"/>
      <c r="I35" s="1"/>
    </row>
    <row r="36" spans="1:9" ht="12.75" customHeight="1" thickTop="1" x14ac:dyDescent="0.25">
      <c r="A36" s="5"/>
      <c r="B36" s="5"/>
      <c r="C36" s="5"/>
      <c r="D36" s="5"/>
      <c r="E36" s="5"/>
      <c r="F36" s="5"/>
      <c r="G36" s="5"/>
      <c r="H36" s="5"/>
      <c r="I36" s="5"/>
    </row>
    <row r="37" spans="1:9" ht="12.75" customHeight="1" x14ac:dyDescent="0.25">
      <c r="A37" s="1"/>
      <c r="B37" s="1"/>
      <c r="C37" s="1"/>
      <c r="D37" s="1"/>
      <c r="E37" s="1"/>
      <c r="F37" s="1"/>
      <c r="G37" s="1"/>
      <c r="H37" s="1"/>
      <c r="I37" s="1"/>
    </row>
    <row r="38" spans="1:9" ht="12.75" customHeight="1" x14ac:dyDescent="0.25">
      <c r="A38" s="1"/>
      <c r="B38" s="1"/>
      <c r="C38" s="1"/>
      <c r="D38" s="1"/>
      <c r="E38" s="1"/>
      <c r="F38" s="1"/>
      <c r="G38" s="1"/>
      <c r="H38" s="1"/>
      <c r="I38" s="1"/>
    </row>
    <row r="39" spans="1:9" ht="12.75" customHeight="1" x14ac:dyDescent="0.25">
      <c r="A39" s="1"/>
      <c r="B39" s="1"/>
      <c r="C39" s="1"/>
      <c r="D39" s="1"/>
      <c r="E39" s="1"/>
      <c r="F39" s="1"/>
      <c r="G39" s="1"/>
      <c r="H39" s="1"/>
      <c r="I39" s="1"/>
    </row>
    <row r="40" spans="1:9" ht="12.75" customHeight="1" x14ac:dyDescent="0.25">
      <c r="A40" s="1"/>
      <c r="B40" s="1"/>
      <c r="C40" s="1"/>
      <c r="D40" s="1"/>
      <c r="E40" s="1"/>
      <c r="F40" s="1"/>
      <c r="G40" s="1"/>
      <c r="H40" s="1"/>
      <c r="I40" s="1"/>
    </row>
    <row r="41" spans="1:9" ht="12.75" customHeight="1" x14ac:dyDescent="0.25">
      <c r="A41" s="1"/>
      <c r="B41" s="1"/>
      <c r="C41" s="1"/>
      <c r="D41" s="1"/>
      <c r="E41" s="1"/>
      <c r="F41" s="1"/>
      <c r="G41" s="1"/>
      <c r="H41" s="1"/>
      <c r="I41" s="1"/>
    </row>
    <row r="42" spans="1:9" ht="12.75" customHeight="1" x14ac:dyDescent="0.25">
      <c r="A42" s="1"/>
      <c r="B42" s="1"/>
      <c r="C42" s="1"/>
      <c r="D42" s="1"/>
      <c r="E42" s="1"/>
      <c r="F42" s="1"/>
      <c r="G42" s="1"/>
      <c r="H42" s="1"/>
      <c r="I42" s="1"/>
    </row>
    <row r="43" spans="1:9" ht="12.75" customHeight="1" x14ac:dyDescent="0.25">
      <c r="A43" s="1"/>
      <c r="B43" s="1"/>
      <c r="C43" s="1"/>
      <c r="D43" s="1"/>
      <c r="E43" s="1"/>
      <c r="F43" s="1"/>
      <c r="G43" s="1"/>
      <c r="H43" s="1"/>
      <c r="I43" s="1"/>
    </row>
    <row r="44" spans="1:9" ht="12.75" customHeight="1" x14ac:dyDescent="0.25">
      <c r="A44" s="1"/>
      <c r="B44" s="1"/>
      <c r="C44" s="1"/>
      <c r="D44" s="1"/>
      <c r="E44" s="1"/>
      <c r="F44" s="1"/>
      <c r="G44" s="1"/>
      <c r="H44" s="1"/>
      <c r="I44" s="1"/>
    </row>
    <row r="45" spans="1:9" ht="12.75" customHeight="1" x14ac:dyDescent="0.25">
      <c r="A45" s="1"/>
      <c r="B45" s="1"/>
      <c r="C45" s="1"/>
      <c r="D45" s="1"/>
      <c r="E45" s="1"/>
      <c r="F45" s="1"/>
      <c r="G45" s="1"/>
      <c r="H45" s="1"/>
      <c r="I45" s="1"/>
    </row>
    <row r="46" spans="1:9" ht="12.75" customHeight="1" x14ac:dyDescent="0.25">
      <c r="A46" s="1"/>
      <c r="B46" s="1"/>
      <c r="C46" s="1"/>
      <c r="D46" s="1"/>
      <c r="E46" s="1"/>
      <c r="F46" s="1"/>
      <c r="G46" s="1"/>
      <c r="H46" s="1"/>
      <c r="I46" s="1"/>
    </row>
    <row r="47" spans="1:9" ht="12.75" customHeight="1" x14ac:dyDescent="0.25">
      <c r="A47" s="1"/>
      <c r="B47" s="1"/>
      <c r="C47" s="1"/>
      <c r="D47" s="1"/>
      <c r="E47" s="1"/>
      <c r="F47" s="1"/>
      <c r="G47" s="1"/>
      <c r="H47" s="1"/>
      <c r="I47" s="1"/>
    </row>
    <row r="48" spans="1:9" ht="12.75" customHeight="1" x14ac:dyDescent="0.25">
      <c r="A48" s="1"/>
      <c r="B48" s="1"/>
      <c r="C48" s="1"/>
      <c r="D48" s="1"/>
      <c r="E48" s="1"/>
      <c r="F48" s="1"/>
      <c r="G48" s="1"/>
      <c r="H48" s="1"/>
      <c r="I48" s="1"/>
    </row>
    <row r="49" spans="1:9" ht="12.75" customHeight="1" x14ac:dyDescent="0.25">
      <c r="A49" s="1"/>
      <c r="B49" s="1"/>
      <c r="C49" s="1"/>
      <c r="D49" s="1"/>
      <c r="E49" s="1"/>
      <c r="F49" s="1"/>
      <c r="G49" s="1"/>
      <c r="H49" s="1"/>
      <c r="I49" s="1"/>
    </row>
    <row r="50" spans="1:9" ht="12.75" customHeight="1" x14ac:dyDescent="0.25">
      <c r="A50" s="1"/>
      <c r="B50" s="1"/>
      <c r="C50" s="1"/>
      <c r="D50" s="1"/>
      <c r="E50" s="1"/>
      <c r="F50" s="1"/>
      <c r="G50" s="1"/>
      <c r="H50" s="1"/>
      <c r="I50" s="1"/>
    </row>
    <row r="51" spans="1:9" ht="12.75" customHeight="1" x14ac:dyDescent="0.25">
      <c r="A51" s="1"/>
      <c r="B51" s="1"/>
      <c r="C51" s="1"/>
      <c r="D51" s="1"/>
      <c r="E51" s="1"/>
      <c r="F51" s="1"/>
      <c r="G51" s="1"/>
      <c r="H51" s="1"/>
      <c r="I51" s="1"/>
    </row>
    <row r="52" spans="1:9" ht="12.75" customHeight="1" x14ac:dyDescent="0.25">
      <c r="A52" s="1"/>
      <c r="B52" s="1"/>
      <c r="C52" s="1"/>
      <c r="D52" s="1"/>
      <c r="E52" s="1"/>
      <c r="F52" s="1"/>
      <c r="G52" s="1"/>
      <c r="H52" s="1"/>
      <c r="I52" s="1"/>
    </row>
    <row r="53" spans="1:9" ht="12.75" customHeight="1" x14ac:dyDescent="0.25">
      <c r="A53" s="1"/>
      <c r="B53" s="1"/>
      <c r="C53" s="1"/>
      <c r="D53" s="1"/>
      <c r="E53" s="1"/>
      <c r="F53" s="1"/>
      <c r="G53" s="1"/>
      <c r="H53" s="1"/>
      <c r="I53" s="1"/>
    </row>
    <row r="54" spans="1:9" ht="12.75" customHeight="1" x14ac:dyDescent="0.25">
      <c r="A54" s="1"/>
      <c r="B54" s="1"/>
      <c r="C54" s="1"/>
      <c r="D54" s="1"/>
      <c r="E54" s="1"/>
      <c r="F54" s="1"/>
      <c r="G54" s="1"/>
      <c r="H54" s="1"/>
      <c r="I54" s="1"/>
    </row>
    <row r="55" spans="1:9" ht="12.75" customHeight="1" x14ac:dyDescent="0.25">
      <c r="A55" s="1"/>
      <c r="B55" s="1"/>
      <c r="C55" s="1"/>
      <c r="D55" s="1"/>
      <c r="E55" s="1"/>
      <c r="F55" s="1"/>
      <c r="G55" s="1"/>
      <c r="H55" s="1"/>
      <c r="I55" s="1"/>
    </row>
  </sheetData>
  <mergeCells count="4">
    <mergeCell ref="A16:I17"/>
    <mergeCell ref="A19:I20"/>
    <mergeCell ref="A24:I27"/>
    <mergeCell ref="A30:I33"/>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showGridLines="0" zoomScaleNormal="100" workbookViewId="0">
      <pane ySplit="10" topLeftCell="A11" activePane="bottomLeft" state="frozen"/>
      <selection pane="bottomLeft" activeCell="P26" sqref="P26"/>
    </sheetView>
  </sheetViews>
  <sheetFormatPr defaultRowHeight="12.75" x14ac:dyDescent="0.2"/>
  <cols>
    <col min="1" max="1" width="20.7109375" style="231" customWidth="1"/>
    <col min="2" max="7" width="9.7109375" style="231" customWidth="1"/>
    <col min="8" max="8" width="11.28515625" style="231" customWidth="1"/>
    <col min="9" max="13" width="9.7109375" style="231" customWidth="1"/>
    <col min="14" max="14" width="9.85546875" style="231" hidden="1" customWidth="1"/>
    <col min="15" max="16384" width="9.140625" style="231"/>
  </cols>
  <sheetData>
    <row r="1" spans="1:15" s="6" customFormat="1" ht="16.5" customHeight="1" x14ac:dyDescent="0.2">
      <c r="A1" s="402" t="s">
        <v>242</v>
      </c>
      <c r="B1" s="402"/>
      <c r="C1" s="402"/>
      <c r="D1" s="402"/>
      <c r="E1" s="402"/>
      <c r="F1" s="402"/>
      <c r="G1" s="402"/>
      <c r="H1" s="402"/>
      <c r="I1" s="402"/>
      <c r="J1" s="402"/>
      <c r="K1" s="402"/>
      <c r="L1" s="402"/>
      <c r="M1" s="402"/>
      <c r="N1" s="278"/>
      <c r="O1" s="278"/>
    </row>
    <row r="2" spans="1:15" s="8" customFormat="1" ht="18" customHeight="1" x14ac:dyDescent="0.2">
      <c r="A2" s="526" t="s">
        <v>196</v>
      </c>
      <c r="B2" s="526"/>
      <c r="C2" s="526"/>
      <c r="D2" s="526"/>
      <c r="E2" s="526"/>
      <c r="F2" s="526"/>
      <c r="G2" s="526"/>
      <c r="H2" s="526"/>
      <c r="I2" s="526"/>
      <c r="J2" s="526"/>
      <c r="K2" s="526"/>
      <c r="L2" s="526"/>
      <c r="M2" s="526"/>
    </row>
    <row r="3" spans="1:15" s="8" customFormat="1" ht="12.75" customHeight="1" x14ac:dyDescent="0.25">
      <c r="A3" s="242"/>
      <c r="B3" s="242"/>
      <c r="C3" s="242"/>
      <c r="D3" s="242"/>
      <c r="E3" s="242"/>
      <c r="F3" s="242"/>
      <c r="G3" s="242"/>
      <c r="H3" s="242"/>
      <c r="I3" s="242"/>
      <c r="J3" s="242"/>
      <c r="K3" s="7"/>
      <c r="M3" s="244" t="s">
        <v>22</v>
      </c>
    </row>
    <row r="4" spans="1:15" s="37" customFormat="1" ht="25.5" customHeight="1" x14ac:dyDescent="0.2">
      <c r="A4" s="405" t="s">
        <v>113</v>
      </c>
      <c r="B4" s="399" t="s">
        <v>109</v>
      </c>
      <c r="C4" s="399"/>
      <c r="D4" s="399"/>
      <c r="E4" s="399"/>
      <c r="F4" s="399"/>
      <c r="G4" s="399"/>
      <c r="H4" s="399"/>
      <c r="I4" s="399"/>
      <c r="J4" s="399" t="s">
        <v>121</v>
      </c>
      <c r="K4" s="406"/>
      <c r="L4" s="406"/>
      <c r="M4" s="407"/>
    </row>
    <row r="5" spans="1:15" s="37" customFormat="1" ht="33.75" customHeight="1" x14ac:dyDescent="0.2">
      <c r="A5" s="405"/>
      <c r="B5" s="399" t="s">
        <v>112</v>
      </c>
      <c r="C5" s="399" t="s">
        <v>111</v>
      </c>
      <c r="D5" s="399"/>
      <c r="E5" s="399" t="s">
        <v>115</v>
      </c>
      <c r="F5" s="399" t="s">
        <v>110</v>
      </c>
      <c r="G5" s="399"/>
      <c r="H5" s="399" t="s">
        <v>117</v>
      </c>
      <c r="I5" s="399" t="s">
        <v>118</v>
      </c>
      <c r="J5" s="399" t="s">
        <v>119</v>
      </c>
      <c r="K5" s="399" t="s">
        <v>110</v>
      </c>
      <c r="L5" s="399" t="s">
        <v>120</v>
      </c>
      <c r="M5" s="403" t="s">
        <v>110</v>
      </c>
    </row>
    <row r="6" spans="1:15" s="37" customFormat="1" ht="50.25" customHeight="1" x14ac:dyDescent="0.2">
      <c r="A6" s="405"/>
      <c r="B6" s="399"/>
      <c r="C6" s="223" t="s">
        <v>114</v>
      </c>
      <c r="D6" s="223" t="s">
        <v>106</v>
      </c>
      <c r="E6" s="399"/>
      <c r="F6" s="223" t="s">
        <v>116</v>
      </c>
      <c r="G6" s="223" t="s">
        <v>75</v>
      </c>
      <c r="H6" s="399"/>
      <c r="I6" s="399"/>
      <c r="J6" s="404"/>
      <c r="K6" s="399"/>
      <c r="L6" s="399"/>
      <c r="M6" s="403"/>
    </row>
    <row r="7" spans="1:15" s="40" customFormat="1" ht="18" hidden="1" customHeight="1" x14ac:dyDescent="0.2">
      <c r="A7" s="10" t="s">
        <v>2</v>
      </c>
      <c r="B7" s="11">
        <v>88.975809999999996</v>
      </c>
      <c r="C7" s="11"/>
      <c r="D7" s="400"/>
      <c r="E7" s="12">
        <v>168.607315</v>
      </c>
      <c r="F7" s="11" t="s">
        <v>3</v>
      </c>
      <c r="G7" s="400"/>
      <c r="H7" s="401">
        <v>133.30000000000001</v>
      </c>
      <c r="I7" s="400"/>
      <c r="J7" s="12">
        <v>120</v>
      </c>
      <c r="K7" s="11"/>
      <c r="L7" s="12">
        <v>360</v>
      </c>
      <c r="M7" s="230"/>
    </row>
    <row r="8" spans="1:15" s="40" customFormat="1" ht="19.5" hidden="1" customHeight="1" x14ac:dyDescent="0.2">
      <c r="A8" s="10" t="s">
        <v>4</v>
      </c>
      <c r="B8" s="11">
        <v>119.05101000000001</v>
      </c>
      <c r="C8" s="14">
        <f>(B8-B7)/B7</f>
        <v>0.33801546735005855</v>
      </c>
      <c r="D8" s="400"/>
      <c r="E8" s="12">
        <v>214.16846100000001</v>
      </c>
      <c r="F8" s="15">
        <f>(E8-E7)/E7*100</f>
        <v>27.022045870311146</v>
      </c>
      <c r="G8" s="400"/>
      <c r="H8" s="401"/>
      <c r="I8" s="400"/>
      <c r="J8" s="12">
        <v>150</v>
      </c>
      <c r="K8" s="14">
        <f>(J8-J7)/J7</f>
        <v>0.25</v>
      </c>
      <c r="L8" s="12">
        <v>450</v>
      </c>
      <c r="M8" s="14">
        <f>(L8-L7)/L7</f>
        <v>0.25</v>
      </c>
      <c r="O8" s="40" t="s">
        <v>3</v>
      </c>
    </row>
    <row r="9" spans="1:15" s="40" customFormat="1" ht="18" hidden="1" customHeight="1" x14ac:dyDescent="0.2">
      <c r="A9" s="10" t="s">
        <v>5</v>
      </c>
      <c r="B9" s="11">
        <v>121.91003600000001</v>
      </c>
      <c r="C9" s="14">
        <f>(B9-B8)/B8</f>
        <v>2.4015134352913092E-2</v>
      </c>
      <c r="D9" s="400">
        <f>(B10-B8)/B8</f>
        <v>0.64665838618252802</v>
      </c>
      <c r="E9" s="12">
        <v>250.93439599999999</v>
      </c>
      <c r="F9" s="15">
        <f>(E9-E8)/E8*100</f>
        <v>17.166829713549646</v>
      </c>
      <c r="G9" s="400">
        <f>(E10-E8)/E8</f>
        <v>0.93582031202997706</v>
      </c>
      <c r="H9" s="401">
        <v>219.9</v>
      </c>
      <c r="I9" s="400">
        <f>(H9-H7)/H7</f>
        <v>0.64966241560390092</v>
      </c>
      <c r="J9" s="12">
        <v>150</v>
      </c>
      <c r="K9" s="14">
        <f>(J9-J8)/J8</f>
        <v>0</v>
      </c>
      <c r="L9" s="12">
        <f>+J9*4</f>
        <v>600</v>
      </c>
      <c r="M9" s="14">
        <f>(L9-L8)/L8</f>
        <v>0.33333333333333331</v>
      </c>
      <c r="O9" s="40" t="s">
        <v>3</v>
      </c>
    </row>
    <row r="10" spans="1:15" s="40" customFormat="1" ht="19.5" hidden="1" customHeight="1" x14ac:dyDescent="0.2">
      <c r="A10" s="10" t="s">
        <v>4</v>
      </c>
      <c r="B10" s="11">
        <v>196.03634400000001</v>
      </c>
      <c r="C10" s="14">
        <f>(B10-B9)/B9</f>
        <v>0.60804106398590518</v>
      </c>
      <c r="D10" s="400"/>
      <c r="E10" s="12">
        <v>414.591657</v>
      </c>
      <c r="F10" s="15">
        <f>(E10-E9)/E9*100</f>
        <v>65.21914237695816</v>
      </c>
      <c r="G10" s="400"/>
      <c r="H10" s="401"/>
      <c r="I10" s="400"/>
      <c r="J10" s="12">
        <v>210</v>
      </c>
      <c r="K10" s="14">
        <f>(J10-150)/150</f>
        <v>0.4</v>
      </c>
      <c r="L10" s="12">
        <f t="shared" ref="L10:L15" si="0">+J10*5</f>
        <v>1050</v>
      </c>
      <c r="M10" s="14">
        <f>(L10-600)/600</f>
        <v>0.75</v>
      </c>
      <c r="O10" s="40" t="s">
        <v>3</v>
      </c>
    </row>
    <row r="11" spans="1:15" s="40" customFormat="1" ht="18" hidden="1" customHeight="1" x14ac:dyDescent="0.2">
      <c r="A11" s="293" t="s">
        <v>159</v>
      </c>
      <c r="B11" s="303">
        <v>216.4</v>
      </c>
      <c r="C11" s="304">
        <v>0.23200000000000001</v>
      </c>
      <c r="D11" s="388">
        <f>(B12-B10)/B10</f>
        <v>0.22273245414125847</v>
      </c>
      <c r="E11" s="303">
        <v>416.4</v>
      </c>
      <c r="F11" s="304">
        <v>0.23200000000000001</v>
      </c>
      <c r="G11" s="388">
        <f>(E12-E10)/E10</f>
        <v>0.11410828510714575</v>
      </c>
      <c r="H11" s="389">
        <v>288.5</v>
      </c>
      <c r="I11" s="388">
        <f>(H11-H9)/H9</f>
        <v>0.31195998180991358</v>
      </c>
      <c r="J11" s="303">
        <v>277.87200000000001</v>
      </c>
      <c r="K11" s="304">
        <f t="shared" ref="K11:K17" si="1">(J11-J10)/J10</f>
        <v>0.32320000000000004</v>
      </c>
      <c r="L11" s="303">
        <f t="shared" si="0"/>
        <v>1389.3600000000001</v>
      </c>
      <c r="M11" s="304">
        <f t="shared" ref="M11:M17" si="2">(L11-L10)/L10</f>
        <v>0.3232000000000001</v>
      </c>
      <c r="O11" s="40" t="s">
        <v>3</v>
      </c>
    </row>
    <row r="12" spans="1:15" s="40" customFormat="1" ht="18" hidden="1" customHeight="1" x14ac:dyDescent="0.2">
      <c r="A12" s="308" t="s">
        <v>160</v>
      </c>
      <c r="B12" s="303">
        <v>239.7</v>
      </c>
      <c r="C12" s="304">
        <f>(B12-B11)/B11</f>
        <v>0.10767097966728273</v>
      </c>
      <c r="D12" s="388"/>
      <c r="E12" s="303">
        <v>461.9</v>
      </c>
      <c r="F12" s="304">
        <f>(E12-E11)/E11</f>
        <v>0.10926993275696446</v>
      </c>
      <c r="G12" s="388"/>
      <c r="H12" s="389"/>
      <c r="I12" s="388"/>
      <c r="J12" s="303">
        <v>327.58328999999998</v>
      </c>
      <c r="K12" s="304">
        <f t="shared" si="1"/>
        <v>0.17889996113318349</v>
      </c>
      <c r="L12" s="303">
        <f t="shared" si="0"/>
        <v>1637.9164499999999</v>
      </c>
      <c r="M12" s="304">
        <f t="shared" si="2"/>
        <v>0.17889996113318346</v>
      </c>
      <c r="O12" s="40" t="s">
        <v>3</v>
      </c>
    </row>
    <row r="13" spans="1:15" s="37" customFormat="1" ht="18" hidden="1" customHeight="1" x14ac:dyDescent="0.2">
      <c r="A13" s="293" t="s">
        <v>161</v>
      </c>
      <c r="B13" s="303">
        <v>332</v>
      </c>
      <c r="C13" s="304">
        <f t="shared" ref="C13:C25" si="3">(B13-B12)/B12</f>
        <v>0.3850646641635378</v>
      </c>
      <c r="D13" s="388">
        <f>(B14-B12)/B12</f>
        <v>0.3850646641635378</v>
      </c>
      <c r="E13" s="303">
        <v>535.29999999999995</v>
      </c>
      <c r="F13" s="304">
        <f t="shared" ref="F13:F32" si="4">(E13-E12)/E12</f>
        <v>0.1589088547304611</v>
      </c>
      <c r="G13" s="388">
        <f>(E14-E12)/E12</f>
        <v>0.2442087031825072</v>
      </c>
      <c r="H13" s="389">
        <v>370.5</v>
      </c>
      <c r="I13" s="388">
        <f>(H13-H11)/H11</f>
        <v>0.28422876949740034</v>
      </c>
      <c r="J13" s="303">
        <v>393.09996000000001</v>
      </c>
      <c r="K13" s="304">
        <f t="shared" si="1"/>
        <v>0.20000003663190524</v>
      </c>
      <c r="L13" s="303">
        <f t="shared" si="0"/>
        <v>1965.4998000000001</v>
      </c>
      <c r="M13" s="304">
        <f t="shared" si="2"/>
        <v>0.20000003663190519</v>
      </c>
      <c r="O13" s="37" t="s">
        <v>3</v>
      </c>
    </row>
    <row r="14" spans="1:15" s="37" customFormat="1" ht="18" hidden="1" customHeight="1" x14ac:dyDescent="0.2">
      <c r="A14" s="308" t="s">
        <v>160</v>
      </c>
      <c r="B14" s="303">
        <v>332</v>
      </c>
      <c r="C14" s="304">
        <f t="shared" si="3"/>
        <v>0</v>
      </c>
      <c r="D14" s="388"/>
      <c r="E14" s="303">
        <v>574.70000000000005</v>
      </c>
      <c r="F14" s="304">
        <f t="shared" si="4"/>
        <v>7.3603586773771892E-2</v>
      </c>
      <c r="G14" s="388"/>
      <c r="H14" s="389"/>
      <c r="I14" s="388"/>
      <c r="J14" s="303">
        <v>458.01582000000002</v>
      </c>
      <c r="K14" s="304">
        <f t="shared" si="1"/>
        <v>0.16513830222725032</v>
      </c>
      <c r="L14" s="303">
        <f t="shared" si="0"/>
        <v>2290.0790999999999</v>
      </c>
      <c r="M14" s="304">
        <f t="shared" si="2"/>
        <v>0.16513830222725023</v>
      </c>
      <c r="O14" s="37" t="s">
        <v>3</v>
      </c>
    </row>
    <row r="15" spans="1:15" s="37" customFormat="1" ht="18" hidden="1" customHeight="1" x14ac:dyDescent="0.2">
      <c r="A15" s="293" t="s">
        <v>162</v>
      </c>
      <c r="B15" s="303">
        <v>364.78768080000003</v>
      </c>
      <c r="C15" s="304">
        <f t="shared" si="3"/>
        <v>9.8758074698795273E-2</v>
      </c>
      <c r="D15" s="388">
        <f>(B16-B14)/B14</f>
        <v>0.20722138216867481</v>
      </c>
      <c r="E15" s="303">
        <v>652.4</v>
      </c>
      <c r="F15" s="304">
        <f t="shared" si="4"/>
        <v>0.13520097442143714</v>
      </c>
      <c r="G15" s="388">
        <f>(E16-E14)/E14</f>
        <v>0.24778145119192616</v>
      </c>
      <c r="H15" s="389">
        <v>451.2</v>
      </c>
      <c r="I15" s="388">
        <f>(H15-H13)/H13</f>
        <v>0.2178137651821862</v>
      </c>
      <c r="J15" s="303">
        <v>549.63</v>
      </c>
      <c r="K15" s="304">
        <f t="shared" si="1"/>
        <v>0.2000240515709697</v>
      </c>
      <c r="L15" s="303">
        <f t="shared" si="0"/>
        <v>2748.15</v>
      </c>
      <c r="M15" s="304">
        <f t="shared" si="2"/>
        <v>0.20002405157096984</v>
      </c>
      <c r="O15" s="37" t="s">
        <v>3</v>
      </c>
    </row>
    <row r="16" spans="1:15" s="37" customFormat="1" ht="18" hidden="1" customHeight="1" x14ac:dyDescent="0.2">
      <c r="A16" s="308" t="s">
        <v>160</v>
      </c>
      <c r="B16" s="303">
        <v>400.79749888000003</v>
      </c>
      <c r="C16" s="304">
        <f t="shared" si="3"/>
        <v>9.8714457684065518E-2</v>
      </c>
      <c r="D16" s="388"/>
      <c r="E16" s="303">
        <v>717.1</v>
      </c>
      <c r="F16" s="304">
        <f t="shared" si="4"/>
        <v>9.9172286940527363E-2</v>
      </c>
      <c r="G16" s="388"/>
      <c r="H16" s="389"/>
      <c r="I16" s="388"/>
      <c r="J16" s="303">
        <v>444.15</v>
      </c>
      <c r="K16" s="359">
        <f t="shared" si="1"/>
        <v>-0.19191092189290981</v>
      </c>
      <c r="L16" s="303">
        <f>+J16*6.5</f>
        <v>2886.9749999999999</v>
      </c>
      <c r="M16" s="304">
        <f t="shared" si="2"/>
        <v>5.0515801539217225E-2</v>
      </c>
      <c r="O16" s="37" t="s">
        <v>3</v>
      </c>
    </row>
    <row r="17" spans="1:16" s="37" customFormat="1" ht="18.75" customHeight="1" x14ac:dyDescent="0.2">
      <c r="A17" s="398" t="s">
        <v>6</v>
      </c>
      <c r="B17" s="303">
        <v>424.56394899999998</v>
      </c>
      <c r="C17" s="304">
        <f t="shared" si="3"/>
        <v>5.9297900277356E-2</v>
      </c>
      <c r="D17" s="388">
        <f>(B18-B16)/B16</f>
        <v>0.12215367425398635</v>
      </c>
      <c r="E17" s="303">
        <v>759.9</v>
      </c>
      <c r="F17" s="304">
        <f t="shared" si="4"/>
        <v>5.9684841723608918E-2</v>
      </c>
      <c r="G17" s="388">
        <f>(E18-E16)/E16</f>
        <v>0.12285594756658767</v>
      </c>
      <c r="H17" s="389">
        <v>510.5</v>
      </c>
      <c r="I17" s="388">
        <f>(H17-H15)/H15</f>
        <v>0.13142730496453903</v>
      </c>
      <c r="J17" s="389">
        <v>488.7</v>
      </c>
      <c r="K17" s="395">
        <f t="shared" si="1"/>
        <v>0.10030395136778118</v>
      </c>
      <c r="L17" s="389">
        <f>+J17*6.5</f>
        <v>3176.5499999999997</v>
      </c>
      <c r="M17" s="395">
        <f t="shared" si="2"/>
        <v>0.1003039513677811</v>
      </c>
      <c r="O17" s="37" t="s">
        <v>3</v>
      </c>
    </row>
    <row r="18" spans="1:16" s="37" customFormat="1" ht="18.75" customHeight="1" x14ac:dyDescent="0.2">
      <c r="A18" s="398"/>
      <c r="B18" s="303">
        <v>449.75638600000002</v>
      </c>
      <c r="C18" s="304">
        <f t="shared" si="3"/>
        <v>5.9337202462284529E-2</v>
      </c>
      <c r="D18" s="388"/>
      <c r="E18" s="303">
        <v>805.2</v>
      </c>
      <c r="F18" s="304">
        <f t="shared" si="4"/>
        <v>5.9613106987761642E-2</v>
      </c>
      <c r="G18" s="388"/>
      <c r="H18" s="389"/>
      <c r="I18" s="388"/>
      <c r="J18" s="389"/>
      <c r="K18" s="395"/>
      <c r="L18" s="389"/>
      <c r="M18" s="395"/>
      <c r="N18" s="37">
        <f>+(J17/J16-1)*100</f>
        <v>10.030395136778125</v>
      </c>
      <c r="O18" s="37" t="s">
        <v>3</v>
      </c>
    </row>
    <row r="19" spans="1:16" s="37" customFormat="1" ht="18.75" customHeight="1" x14ac:dyDescent="0.2">
      <c r="A19" s="398" t="s">
        <v>7</v>
      </c>
      <c r="B19" s="303">
        <f>458.42+4.69</f>
        <v>463.11</v>
      </c>
      <c r="C19" s="304">
        <f t="shared" si="3"/>
        <v>2.9690771305690793E-2</v>
      </c>
      <c r="D19" s="388">
        <f>(B20-B18)/B18</f>
        <v>6.0351814548776535E-2</v>
      </c>
      <c r="E19" s="303">
        <v>829.2</v>
      </c>
      <c r="F19" s="304">
        <f t="shared" si="4"/>
        <v>2.9806259314456036E-2</v>
      </c>
      <c r="G19" s="388">
        <f>(E20-E18)/E18</f>
        <v>7.4515648286140088E-2</v>
      </c>
      <c r="H19" s="389">
        <v>543.79999999999995</v>
      </c>
      <c r="I19" s="388">
        <f>(H19-H17)/H17</f>
        <v>6.5230166503427917E-2</v>
      </c>
      <c r="J19" s="389">
        <v>531</v>
      </c>
      <c r="K19" s="395">
        <f>(J19-J17)/J17</f>
        <v>8.6556169429097635E-2</v>
      </c>
      <c r="L19" s="389">
        <f>+J19*6.5</f>
        <v>3451.5</v>
      </c>
      <c r="M19" s="395">
        <f>(L19-L17)/L17</f>
        <v>8.6556169429097704E-2</v>
      </c>
      <c r="O19" s="37" t="s">
        <v>3</v>
      </c>
    </row>
    <row r="20" spans="1:16" s="37" customFormat="1" ht="18.75" customHeight="1" x14ac:dyDescent="0.2">
      <c r="A20" s="398"/>
      <c r="B20" s="303">
        <v>476.9</v>
      </c>
      <c r="C20" s="304">
        <f t="shared" si="3"/>
        <v>2.9776942842953E-2</v>
      </c>
      <c r="D20" s="388"/>
      <c r="E20" s="303">
        <v>865.2</v>
      </c>
      <c r="F20" s="304">
        <f t="shared" si="4"/>
        <v>4.3415340086830678E-2</v>
      </c>
      <c r="G20" s="388"/>
      <c r="H20" s="389"/>
      <c r="I20" s="388"/>
      <c r="J20" s="389"/>
      <c r="K20" s="395"/>
      <c r="L20" s="389"/>
      <c r="M20" s="395"/>
      <c r="O20" s="37" t="s">
        <v>3</v>
      </c>
    </row>
    <row r="21" spans="1:16" s="37" customFormat="1" ht="20.25" customHeight="1" x14ac:dyDescent="0.2">
      <c r="A21" s="370" t="s">
        <v>8</v>
      </c>
      <c r="B21" s="303">
        <v>500.5</v>
      </c>
      <c r="C21" s="304">
        <f t="shared" si="3"/>
        <v>4.9486265464458008E-2</v>
      </c>
      <c r="D21" s="388">
        <f>(B22-B20)/B20</f>
        <v>0.10400503250157271</v>
      </c>
      <c r="E21" s="303">
        <v>908.3</v>
      </c>
      <c r="F21" s="304">
        <f t="shared" si="4"/>
        <v>4.9815071659731744E-2</v>
      </c>
      <c r="G21" s="388">
        <f>(E22-E20)/E20</f>
        <v>9.0152565880721222E-2</v>
      </c>
      <c r="H21" s="389">
        <v>604.79999999999995</v>
      </c>
      <c r="I21" s="388">
        <f>(H21-H19)/H19</f>
        <v>0.11217359323280619</v>
      </c>
      <c r="J21" s="305">
        <v>562.5</v>
      </c>
      <c r="K21" s="304">
        <f>(J21-J19)/J19</f>
        <v>5.9322033898305086E-2</v>
      </c>
      <c r="L21" s="303">
        <f t="shared" ref="L21:L26" si="5">+J21*6.5</f>
        <v>3656.25</v>
      </c>
      <c r="M21" s="304">
        <f>(L21-L19)/L19</f>
        <v>5.9322033898305086E-2</v>
      </c>
    </row>
    <row r="22" spans="1:16" s="37" customFormat="1" ht="20.25" customHeight="1" x14ac:dyDescent="0.2">
      <c r="A22" s="370" t="s">
        <v>9</v>
      </c>
      <c r="B22" s="303">
        <v>526.5</v>
      </c>
      <c r="C22" s="304">
        <f t="shared" si="3"/>
        <v>5.1948051948051951E-2</v>
      </c>
      <c r="D22" s="388"/>
      <c r="E22" s="303">
        <v>943.2</v>
      </c>
      <c r="F22" s="304">
        <f t="shared" si="4"/>
        <v>3.8423428382693046E-2</v>
      </c>
      <c r="G22" s="388"/>
      <c r="H22" s="389"/>
      <c r="I22" s="388"/>
      <c r="J22" s="305">
        <v>585</v>
      </c>
      <c r="K22" s="304">
        <f t="shared" ref="K22:K27" si="6">(J22-J21)/J21</f>
        <v>0.04</v>
      </c>
      <c r="L22" s="303">
        <f t="shared" si="5"/>
        <v>3802.5</v>
      </c>
      <c r="M22" s="304">
        <f t="shared" ref="M22:M27" si="7">(L22-L21)/L21</f>
        <v>0.04</v>
      </c>
    </row>
    <row r="23" spans="1:16" s="37" customFormat="1" ht="20.25" customHeight="1" x14ac:dyDescent="0.2">
      <c r="A23" s="370" t="s">
        <v>10</v>
      </c>
      <c r="B23" s="303">
        <v>536.9</v>
      </c>
      <c r="C23" s="304">
        <f t="shared" si="3"/>
        <v>1.9753086419753044E-2</v>
      </c>
      <c r="D23" s="388">
        <f>(B24-B22)/B22</f>
        <v>9.2687559354225929E-2</v>
      </c>
      <c r="E23" s="303">
        <v>962</v>
      </c>
      <c r="F23" s="304">
        <f t="shared" si="4"/>
        <v>1.9932145886344309E-2</v>
      </c>
      <c r="G23" s="388">
        <f>(E24-E22)/E22</f>
        <v>9.2981340118744746E-2</v>
      </c>
      <c r="H23" s="389">
        <f>658.43+4.69</f>
        <v>663.12</v>
      </c>
      <c r="I23" s="388">
        <f>(H23-H21)/H21</f>
        <v>9.6428571428571516E-2</v>
      </c>
      <c r="J23" s="305">
        <v>608.4</v>
      </c>
      <c r="K23" s="304">
        <f t="shared" si="6"/>
        <v>3.9999999999999959E-2</v>
      </c>
      <c r="L23" s="303">
        <f t="shared" si="5"/>
        <v>3954.6</v>
      </c>
      <c r="M23" s="304">
        <f t="shared" si="7"/>
        <v>3.9999999999999973E-2</v>
      </c>
      <c r="P23" s="364"/>
    </row>
    <row r="24" spans="1:16" s="37" customFormat="1" ht="20.25" customHeight="1" x14ac:dyDescent="0.2">
      <c r="A24" s="370" t="s">
        <v>11</v>
      </c>
      <c r="B24" s="303">
        <v>575.29999999999995</v>
      </c>
      <c r="C24" s="304">
        <f t="shared" si="3"/>
        <v>7.1521698640342662E-2</v>
      </c>
      <c r="D24" s="388"/>
      <c r="E24" s="303">
        <v>1030.9000000000001</v>
      </c>
      <c r="F24" s="304">
        <f t="shared" si="4"/>
        <v>7.1621621621621723E-2</v>
      </c>
      <c r="G24" s="388"/>
      <c r="H24" s="390"/>
      <c r="I24" s="388"/>
      <c r="J24" s="305">
        <v>638.70000000000005</v>
      </c>
      <c r="K24" s="304">
        <f t="shared" si="6"/>
        <v>4.9802761341222995E-2</v>
      </c>
      <c r="L24" s="303">
        <f t="shared" si="5"/>
        <v>4151.55</v>
      </c>
      <c r="M24" s="304">
        <f t="shared" si="7"/>
        <v>4.9802761341222947E-2</v>
      </c>
      <c r="P24" s="364"/>
    </row>
    <row r="25" spans="1:16" s="37" customFormat="1" ht="20.25" customHeight="1" x14ac:dyDescent="0.2">
      <c r="A25" s="370" t="s">
        <v>12</v>
      </c>
      <c r="B25" s="303">
        <v>597.4</v>
      </c>
      <c r="C25" s="304">
        <f t="shared" si="3"/>
        <v>3.8414740135581479E-2</v>
      </c>
      <c r="D25" s="388">
        <f>(B26-B24)/B24</f>
        <v>5.7361376673040157E-2</v>
      </c>
      <c r="E25" s="303">
        <v>1070.5</v>
      </c>
      <c r="F25" s="304">
        <f t="shared" si="4"/>
        <v>3.8413037152003011E-2</v>
      </c>
      <c r="G25" s="388">
        <f>(E26-E24)/E24</f>
        <v>5.7425550489863045E-2</v>
      </c>
      <c r="H25" s="389">
        <v>692.3</v>
      </c>
      <c r="I25" s="388">
        <f>(H25-H23)/H23</f>
        <v>4.4004101821691323E-2</v>
      </c>
      <c r="J25" s="305">
        <v>666</v>
      </c>
      <c r="K25" s="304">
        <f t="shared" si="6"/>
        <v>4.2743071864725146E-2</v>
      </c>
      <c r="L25" s="303">
        <f t="shared" si="5"/>
        <v>4329</v>
      </c>
      <c r="M25" s="304">
        <f t="shared" si="7"/>
        <v>4.2743071864725181E-2</v>
      </c>
    </row>
    <row r="26" spans="1:16" s="37" customFormat="1" ht="20.25" customHeight="1" x14ac:dyDescent="0.2">
      <c r="A26" s="370" t="s">
        <v>13</v>
      </c>
      <c r="B26" s="303">
        <v>608.29999999999995</v>
      </c>
      <c r="C26" s="304">
        <f t="shared" ref="C26:C32" si="8">(B26-B25)/B25</f>
        <v>1.8245731503180412E-2</v>
      </c>
      <c r="D26" s="388"/>
      <c r="E26" s="303">
        <v>1090.0999999999999</v>
      </c>
      <c r="F26" s="304">
        <f t="shared" si="4"/>
        <v>1.8309201307800008E-2</v>
      </c>
      <c r="G26" s="388"/>
      <c r="H26" s="390">
        <v>693.3</v>
      </c>
      <c r="I26" s="388"/>
      <c r="J26" s="305">
        <v>693</v>
      </c>
      <c r="K26" s="304">
        <f t="shared" si="6"/>
        <v>4.0540540540540543E-2</v>
      </c>
      <c r="L26" s="303">
        <f t="shared" si="5"/>
        <v>4504.5</v>
      </c>
      <c r="M26" s="304">
        <f t="shared" si="7"/>
        <v>4.0540540540540543E-2</v>
      </c>
    </row>
    <row r="27" spans="1:16" s="37" customFormat="1" ht="20.25" customHeight="1" x14ac:dyDescent="0.2">
      <c r="A27" s="370" t="s">
        <v>14</v>
      </c>
      <c r="B27" s="303">
        <f>+B26+60</f>
        <v>668.3</v>
      </c>
      <c r="C27" s="304">
        <f t="shared" si="8"/>
        <v>9.8635541673516361E-2</v>
      </c>
      <c r="D27" s="388">
        <f>(B28-B26)/B26</f>
        <v>0.13807655761959567</v>
      </c>
      <c r="E27" s="303">
        <f>+E26+60</f>
        <v>1150.0999999999999</v>
      </c>
      <c r="F27" s="304">
        <f t="shared" si="4"/>
        <v>5.5040821942941021E-2</v>
      </c>
      <c r="G27" s="388">
        <f>(E28-E26)/E26</f>
        <v>9.2916787450692706E-2</v>
      </c>
      <c r="H27" s="389">
        <v>782.4</v>
      </c>
      <c r="I27" s="388">
        <f>(H27-H25)/H25</f>
        <v>0.13014589050989459</v>
      </c>
      <c r="J27" s="305">
        <v>729</v>
      </c>
      <c r="K27" s="304">
        <f t="shared" si="6"/>
        <v>5.1948051948051951E-2</v>
      </c>
      <c r="L27" s="303">
        <f t="shared" ref="L27:L32" si="9">+J27*6.5</f>
        <v>4738.5</v>
      </c>
      <c r="M27" s="304">
        <f t="shared" si="7"/>
        <v>5.1948051948051951E-2</v>
      </c>
    </row>
    <row r="28" spans="1:16" s="40" customFormat="1" ht="20.25" customHeight="1" x14ac:dyDescent="0.2">
      <c r="A28" s="370" t="s">
        <v>15</v>
      </c>
      <c r="B28" s="303">
        <f>+B27*1.0359</f>
        <v>692.29196999999999</v>
      </c>
      <c r="C28" s="304">
        <f t="shared" si="8"/>
        <v>3.5900000000000057E-2</v>
      </c>
      <c r="D28" s="388"/>
      <c r="E28" s="303">
        <f>+E27*1.0359</f>
        <v>1191.38859</v>
      </c>
      <c r="F28" s="304">
        <f t="shared" si="4"/>
        <v>3.5900000000000098E-2</v>
      </c>
      <c r="G28" s="388"/>
      <c r="H28" s="390"/>
      <c r="I28" s="388"/>
      <c r="J28" s="305">
        <v>760.5</v>
      </c>
      <c r="K28" s="304">
        <f>(J28-J27)/J27</f>
        <v>4.3209876543209874E-2</v>
      </c>
      <c r="L28" s="303">
        <f t="shared" si="9"/>
        <v>4943.25</v>
      </c>
      <c r="M28" s="304">
        <f>(L28-L27)/L27</f>
        <v>4.3209876543209874E-2</v>
      </c>
    </row>
    <row r="29" spans="1:16" s="37" customFormat="1" ht="20.25" customHeight="1" x14ac:dyDescent="0.2">
      <c r="A29" s="370" t="s">
        <v>72</v>
      </c>
      <c r="B29" s="303">
        <f>+B28+60</f>
        <v>752.29196999999999</v>
      </c>
      <c r="C29" s="304">
        <f t="shared" si="8"/>
        <v>8.6668634911365505E-2</v>
      </c>
      <c r="D29" s="388">
        <f>(B30-B28)/B28</f>
        <v>0.13013538030782024</v>
      </c>
      <c r="E29" s="303">
        <f>+E28+60</f>
        <v>1251.38859</v>
      </c>
      <c r="F29" s="304">
        <f t="shared" si="4"/>
        <v>5.036140223568869E-2</v>
      </c>
      <c r="G29" s="388">
        <f>(E30-E28)/E28</f>
        <v>9.233881449208782E-2</v>
      </c>
      <c r="H29" s="389">
        <v>885.4</v>
      </c>
      <c r="I29" s="395">
        <f>(H29-H27)/H27</f>
        <v>0.13164621676891616</v>
      </c>
      <c r="J29" s="305">
        <v>796.5</v>
      </c>
      <c r="K29" s="304">
        <f>(J29-J28)/J28</f>
        <v>4.7337278106508875E-2</v>
      </c>
      <c r="L29" s="303">
        <f t="shared" si="9"/>
        <v>5177.25</v>
      </c>
      <c r="M29" s="304">
        <f>(L29-L28)/L28</f>
        <v>4.7337278106508875E-2</v>
      </c>
    </row>
    <row r="30" spans="1:16" s="40" customFormat="1" ht="20.25" customHeight="1" x14ac:dyDescent="0.2">
      <c r="A30" s="370" t="s">
        <v>16</v>
      </c>
      <c r="B30" s="303">
        <f>+B29*1.04</f>
        <v>782.38364880000006</v>
      </c>
      <c r="C30" s="339">
        <f t="shared" si="8"/>
        <v>4.0000000000000091E-2</v>
      </c>
      <c r="D30" s="388">
        <f>(B33-B29)/B29</f>
        <v>-1</v>
      </c>
      <c r="E30" s="303">
        <v>1301.4000000000001</v>
      </c>
      <c r="F30" s="339">
        <f t="shared" si="4"/>
        <v>3.9964732297902816E-2</v>
      </c>
      <c r="G30" s="388"/>
      <c r="H30" s="389"/>
      <c r="I30" s="395"/>
      <c r="J30" s="305">
        <v>837</v>
      </c>
      <c r="K30" s="339">
        <f>(J30-J29)/J29</f>
        <v>5.0847457627118647E-2</v>
      </c>
      <c r="L30" s="303">
        <f t="shared" si="9"/>
        <v>5440.5</v>
      </c>
      <c r="M30" s="339">
        <f>(L30-L29)/L29</f>
        <v>5.0847457627118647E-2</v>
      </c>
    </row>
    <row r="31" spans="1:16" s="40" customFormat="1" ht="20.25" customHeight="1" x14ac:dyDescent="0.2">
      <c r="A31" s="370" t="s">
        <v>186</v>
      </c>
      <c r="B31" s="303">
        <f>B30*1.0679</f>
        <v>835.50749855352012</v>
      </c>
      <c r="C31" s="339">
        <f t="shared" si="8"/>
        <v>6.7900000000000071E-2</v>
      </c>
      <c r="D31" s="388">
        <f>(B32-B30)/B30</f>
        <v>8.8724184492440392E-2</v>
      </c>
      <c r="E31" s="303">
        <f>E30*1.0679</f>
        <v>1389.7650600000002</v>
      </c>
      <c r="F31" s="339">
        <f t="shared" si="4"/>
        <v>6.7900000000000058E-2</v>
      </c>
      <c r="G31" s="388">
        <f>(E32-E30)/E30</f>
        <v>8.8781312432764686E-2</v>
      </c>
      <c r="H31" s="393">
        <v>964.2</v>
      </c>
      <c r="I31" s="395">
        <f>(H31-H29)/H29</f>
        <v>8.8999322340185302E-2</v>
      </c>
      <c r="J31" s="305">
        <v>886.5</v>
      </c>
      <c r="K31" s="339">
        <f t="shared" ref="K31:K32" si="10">(J31-J30)/J30</f>
        <v>5.9139784946236562E-2</v>
      </c>
      <c r="L31" s="303">
        <f t="shared" si="9"/>
        <v>5762.25</v>
      </c>
      <c r="M31" s="339">
        <f t="shared" ref="M31:M32" si="11">(L31-L30)/L30</f>
        <v>5.9139784946236562E-2</v>
      </c>
    </row>
    <row r="32" spans="1:16" s="40" customFormat="1" ht="20.25" customHeight="1" x14ac:dyDescent="0.2">
      <c r="A32" s="229" t="s">
        <v>187</v>
      </c>
      <c r="B32" s="306">
        <v>851.8</v>
      </c>
      <c r="C32" s="341">
        <f t="shared" si="8"/>
        <v>1.9500125941043465E-2</v>
      </c>
      <c r="D32" s="392" t="e">
        <f>(#REF!-B31)/B31</f>
        <v>#REF!</v>
      </c>
      <c r="E32" s="306">
        <v>1416.94</v>
      </c>
      <c r="F32" s="341">
        <f t="shared" si="4"/>
        <v>1.9553621530821817E-2</v>
      </c>
      <c r="G32" s="392"/>
      <c r="H32" s="394"/>
      <c r="I32" s="396"/>
      <c r="J32" s="306">
        <v>940.5</v>
      </c>
      <c r="K32" s="341">
        <f t="shared" si="10"/>
        <v>6.0913705583756347E-2</v>
      </c>
      <c r="L32" s="306">
        <f t="shared" si="9"/>
        <v>6113.25</v>
      </c>
      <c r="M32" s="341">
        <f t="shared" si="11"/>
        <v>6.0913705583756347E-2</v>
      </c>
    </row>
    <row r="33" spans="1:16" s="37" customFormat="1" ht="12" customHeight="1" x14ac:dyDescent="0.2">
      <c r="A33" s="391" t="s">
        <v>194</v>
      </c>
      <c r="B33" s="391"/>
      <c r="C33" s="391"/>
      <c r="D33" s="391"/>
      <c r="E33" s="391"/>
      <c r="F33" s="391"/>
      <c r="G33" s="391"/>
      <c r="H33" s="391"/>
      <c r="I33" s="391"/>
      <c r="J33" s="391"/>
      <c r="K33" s="391"/>
      <c r="L33" s="391"/>
      <c r="M33" s="391"/>
    </row>
    <row r="34" spans="1:16" ht="12" customHeight="1" x14ac:dyDescent="0.2">
      <c r="A34" s="397" t="s">
        <v>195</v>
      </c>
      <c r="B34" s="397"/>
      <c r="C34" s="397"/>
      <c r="D34" s="397"/>
      <c r="E34" s="397"/>
      <c r="F34" s="397"/>
      <c r="G34" s="397"/>
      <c r="H34" s="397"/>
      <c r="I34" s="397"/>
      <c r="J34" s="397"/>
      <c r="K34" s="397"/>
      <c r="L34" s="397"/>
      <c r="M34" s="397"/>
      <c r="N34" s="36"/>
      <c r="O34" s="36"/>
      <c r="P34" s="36"/>
    </row>
    <row r="35" spans="1:16" ht="12" customHeight="1" x14ac:dyDescent="0.2">
      <c r="A35" s="387"/>
      <c r="B35" s="387"/>
      <c r="C35" s="387"/>
      <c r="D35" s="387"/>
      <c r="E35" s="387"/>
      <c r="F35" s="387"/>
      <c r="G35" s="387"/>
      <c r="H35" s="387"/>
      <c r="I35" s="387"/>
      <c r="J35" s="387"/>
      <c r="K35" s="387"/>
      <c r="L35" s="387"/>
      <c r="M35" s="387"/>
    </row>
  </sheetData>
  <mergeCells count="80">
    <mergeCell ref="A1:M1"/>
    <mergeCell ref="D7:D8"/>
    <mergeCell ref="G7:G8"/>
    <mergeCell ref="H7:H8"/>
    <mergeCell ref="I7:I8"/>
    <mergeCell ref="L5:L6"/>
    <mergeCell ref="M5:M6"/>
    <mergeCell ref="J5:J6"/>
    <mergeCell ref="K5:K6"/>
    <mergeCell ref="A4:A6"/>
    <mergeCell ref="B4:I4"/>
    <mergeCell ref="A2:M2"/>
    <mergeCell ref="H5:H6"/>
    <mergeCell ref="I5:I6"/>
    <mergeCell ref="E5:E6"/>
    <mergeCell ref="J4:M4"/>
    <mergeCell ref="D23:D24"/>
    <mergeCell ref="G23:G24"/>
    <mergeCell ref="H23:H24"/>
    <mergeCell ref="I23:I24"/>
    <mergeCell ref="D25:D26"/>
    <mergeCell ref="G25:G26"/>
    <mergeCell ref="H25:H26"/>
    <mergeCell ref="I25:I26"/>
    <mergeCell ref="B5:B6"/>
    <mergeCell ref="C5:D5"/>
    <mergeCell ref="H11:H12"/>
    <mergeCell ref="J17:J18"/>
    <mergeCell ref="K17:K18"/>
    <mergeCell ref="F5:G5"/>
    <mergeCell ref="D9:D10"/>
    <mergeCell ref="G9:G10"/>
    <mergeCell ref="H9:H10"/>
    <mergeCell ref="I9:I10"/>
    <mergeCell ref="G11:G12"/>
    <mergeCell ref="H15:H16"/>
    <mergeCell ref="I15:I16"/>
    <mergeCell ref="D11:D12"/>
    <mergeCell ref="I11:I12"/>
    <mergeCell ref="D13:D14"/>
    <mergeCell ref="M19:M20"/>
    <mergeCell ref="D19:D20"/>
    <mergeCell ref="G19:G20"/>
    <mergeCell ref="H19:H20"/>
    <mergeCell ref="I19:I20"/>
    <mergeCell ref="J19:J20"/>
    <mergeCell ref="K19:K20"/>
    <mergeCell ref="L19:L20"/>
    <mergeCell ref="G13:G14"/>
    <mergeCell ref="H13:H14"/>
    <mergeCell ref="I13:I14"/>
    <mergeCell ref="D15:D16"/>
    <mergeCell ref="G15:G16"/>
    <mergeCell ref="D21:D22"/>
    <mergeCell ref="G21:G22"/>
    <mergeCell ref="A34:M34"/>
    <mergeCell ref="A17:A18"/>
    <mergeCell ref="A19:A20"/>
    <mergeCell ref="H21:H22"/>
    <mergeCell ref="I21:I22"/>
    <mergeCell ref="D17:D18"/>
    <mergeCell ref="G17:G18"/>
    <mergeCell ref="H17:H18"/>
    <mergeCell ref="I17:I18"/>
    <mergeCell ref="I29:I30"/>
    <mergeCell ref="H29:H30"/>
    <mergeCell ref="G29:G30"/>
    <mergeCell ref="M17:M18"/>
    <mergeCell ref="L17:L18"/>
    <mergeCell ref="A35:M35"/>
    <mergeCell ref="D27:D28"/>
    <mergeCell ref="G27:G28"/>
    <mergeCell ref="H27:H28"/>
    <mergeCell ref="A33:M33"/>
    <mergeCell ref="D31:D32"/>
    <mergeCell ref="G31:G32"/>
    <mergeCell ref="H31:H32"/>
    <mergeCell ref="I31:I32"/>
    <mergeCell ref="D29:D30"/>
    <mergeCell ref="I27:I28"/>
  </mergeCells>
  <phoneticPr fontId="0" type="noConversion"/>
  <printOptions horizontalCentered="1" verticalCentered="1"/>
  <pageMargins left="0.31496062992125984" right="0.31496062992125984" top="0.15748031496062992" bottom="0.15748031496062992" header="0.11811023622047245" footer="0.11811023622047245"/>
  <pageSetup paperSize="9" orientation="landscape" r:id="rId1"/>
  <ignoredErrors>
    <ignoredError sqref="B28 E28 L11:L31 L32"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4"/>
  <sheetViews>
    <sheetView showGridLines="0" zoomScaleNormal="100" workbookViewId="0">
      <selection activeCell="A2" sqref="A2:Q2"/>
    </sheetView>
  </sheetViews>
  <sheetFormatPr defaultRowHeight="12" x14ac:dyDescent="0.2"/>
  <cols>
    <col min="1" max="1" width="19.7109375" style="18" customWidth="1"/>
    <col min="2" max="17" width="9.7109375" style="294" customWidth="1"/>
    <col min="18" max="18" width="9.140625" style="18"/>
    <col min="19" max="19" width="9.140625" style="18" customWidth="1"/>
    <col min="20" max="20" width="0.28515625" style="18" customWidth="1"/>
    <col min="21" max="16384" width="9.140625" style="18"/>
  </cols>
  <sheetData>
    <row r="1" spans="1:24" ht="18" customHeight="1" x14ac:dyDescent="0.2">
      <c r="A1" s="402" t="s">
        <v>241</v>
      </c>
      <c r="B1" s="402"/>
      <c r="C1" s="402"/>
      <c r="D1" s="402"/>
      <c r="E1" s="402"/>
      <c r="F1" s="402"/>
      <c r="G1" s="402"/>
      <c r="H1" s="402"/>
      <c r="I1" s="402"/>
      <c r="J1" s="402"/>
      <c r="K1" s="402"/>
      <c r="L1" s="402"/>
      <c r="M1" s="402"/>
      <c r="N1" s="402"/>
      <c r="O1" s="402"/>
      <c r="P1" s="402"/>
      <c r="Q1" s="402"/>
    </row>
    <row r="2" spans="1:24" ht="17.25" customHeight="1" x14ac:dyDescent="0.2">
      <c r="A2" s="424" t="s">
        <v>203</v>
      </c>
      <c r="B2" s="424"/>
      <c r="C2" s="424"/>
      <c r="D2" s="424"/>
      <c r="E2" s="424"/>
      <c r="F2" s="424"/>
      <c r="G2" s="424"/>
      <c r="H2" s="424"/>
      <c r="I2" s="424"/>
      <c r="J2" s="424"/>
      <c r="K2" s="424"/>
      <c r="L2" s="424"/>
      <c r="M2" s="424"/>
      <c r="N2" s="424"/>
      <c r="O2" s="424"/>
      <c r="P2" s="424"/>
      <c r="Q2" s="424"/>
    </row>
    <row r="3" spans="1:24" ht="12.75" customHeight="1" x14ac:dyDescent="0.2">
      <c r="A3" s="241"/>
      <c r="B3" s="295"/>
      <c r="C3" s="295"/>
      <c r="D3" s="295"/>
      <c r="E3" s="295"/>
      <c r="F3" s="295"/>
      <c r="G3" s="295"/>
      <c r="H3" s="295"/>
      <c r="I3" s="295"/>
      <c r="J3" s="295"/>
      <c r="K3" s="295"/>
      <c r="L3" s="295"/>
      <c r="M3" s="295"/>
      <c r="N3" s="295"/>
      <c r="O3" s="295"/>
      <c r="P3" s="295"/>
      <c r="Q3" s="244" t="s">
        <v>22</v>
      </c>
    </row>
    <row r="4" spans="1:24" ht="30" customHeight="1" x14ac:dyDescent="0.2">
      <c r="A4" s="411" t="s">
        <v>74</v>
      </c>
      <c r="B4" s="399" t="s">
        <v>78</v>
      </c>
      <c r="C4" s="399"/>
      <c r="D4" s="399"/>
      <c r="E4" s="399"/>
      <c r="F4" s="399"/>
      <c r="G4" s="399"/>
      <c r="H4" s="399"/>
      <c r="I4" s="399"/>
      <c r="J4" s="399"/>
      <c r="K4" s="399"/>
      <c r="L4" s="399"/>
      <c r="M4" s="399"/>
      <c r="N4" s="399" t="s">
        <v>73</v>
      </c>
      <c r="O4" s="406"/>
      <c r="P4" s="406"/>
      <c r="Q4" s="407"/>
      <c r="R4" s="19"/>
    </row>
    <row r="5" spans="1:24" ht="30" customHeight="1" x14ac:dyDescent="0.2">
      <c r="A5" s="412"/>
      <c r="B5" s="399" t="s">
        <v>79</v>
      </c>
      <c r="C5" s="399"/>
      <c r="D5" s="399"/>
      <c r="E5" s="399"/>
      <c r="F5" s="399" t="s">
        <v>122</v>
      </c>
      <c r="G5" s="399"/>
      <c r="H5" s="399"/>
      <c r="I5" s="399"/>
      <c r="J5" s="399" t="s">
        <v>123</v>
      </c>
      <c r="K5" s="399"/>
      <c r="L5" s="399"/>
      <c r="M5" s="399"/>
      <c r="N5" s="399" t="s">
        <v>79</v>
      </c>
      <c r="O5" s="399"/>
      <c r="P5" s="399"/>
      <c r="Q5" s="403"/>
      <c r="R5" s="19"/>
    </row>
    <row r="6" spans="1:24" ht="30.75" customHeight="1" x14ac:dyDescent="0.2">
      <c r="A6" s="412"/>
      <c r="B6" s="399"/>
      <c r="C6" s="399"/>
      <c r="D6" s="399"/>
      <c r="E6" s="399"/>
      <c r="F6" s="399" t="s">
        <v>79</v>
      </c>
      <c r="G6" s="399"/>
      <c r="H6" s="399"/>
      <c r="I6" s="399"/>
      <c r="J6" s="399" t="s">
        <v>79</v>
      </c>
      <c r="K6" s="399"/>
      <c r="L6" s="399"/>
      <c r="M6" s="399"/>
      <c r="N6" s="399"/>
      <c r="O6" s="399"/>
      <c r="P6" s="399"/>
      <c r="Q6" s="403"/>
      <c r="R6" s="19"/>
    </row>
    <row r="7" spans="1:24" ht="20.100000000000001" customHeight="1" x14ac:dyDescent="0.2">
      <c r="A7" s="413"/>
      <c r="B7" s="319">
        <v>1</v>
      </c>
      <c r="C7" s="317">
        <v>6</v>
      </c>
      <c r="D7" s="318">
        <v>12</v>
      </c>
      <c r="E7" s="317">
        <v>24</v>
      </c>
      <c r="F7" s="317">
        <v>1</v>
      </c>
      <c r="G7" s="317">
        <v>6</v>
      </c>
      <c r="H7" s="318">
        <v>12</v>
      </c>
      <c r="I7" s="317">
        <v>24</v>
      </c>
      <c r="J7" s="317">
        <v>1</v>
      </c>
      <c r="K7" s="317">
        <v>6</v>
      </c>
      <c r="L7" s="318">
        <v>12</v>
      </c>
      <c r="M7" s="317">
        <v>24</v>
      </c>
      <c r="N7" s="317">
        <v>1</v>
      </c>
      <c r="O7" s="317">
        <v>6</v>
      </c>
      <c r="P7" s="318">
        <v>12</v>
      </c>
      <c r="Q7" s="317">
        <v>24</v>
      </c>
      <c r="R7" s="21"/>
      <c r="S7" s="21"/>
      <c r="U7" s="22"/>
      <c r="V7" s="22"/>
      <c r="W7" s="22"/>
      <c r="X7" s="22"/>
    </row>
    <row r="8" spans="1:24" s="23" customFormat="1" ht="18" hidden="1" customHeight="1" x14ac:dyDescent="0.2">
      <c r="A8" s="234" t="s">
        <v>17</v>
      </c>
      <c r="B8" s="232">
        <v>70.069999999999993</v>
      </c>
      <c r="C8" s="232">
        <v>91.22</v>
      </c>
      <c r="D8" s="232">
        <v>119.24</v>
      </c>
      <c r="E8" s="232">
        <v>300.66000000000003</v>
      </c>
      <c r="F8" s="20"/>
      <c r="G8" s="20"/>
      <c r="H8" s="20"/>
      <c r="I8" s="20"/>
      <c r="J8" s="20"/>
      <c r="K8" s="20"/>
      <c r="L8" s="20"/>
      <c r="M8" s="20"/>
      <c r="N8" s="20"/>
      <c r="O8" s="20"/>
      <c r="P8" s="20"/>
      <c r="Q8" s="20"/>
      <c r="R8" s="9"/>
    </row>
    <row r="9" spans="1:24" s="23" customFormat="1" ht="18" hidden="1" customHeight="1" x14ac:dyDescent="0.2">
      <c r="A9" s="234" t="s">
        <v>5</v>
      </c>
      <c r="B9" s="232">
        <v>86.247017999999997</v>
      </c>
      <c r="C9" s="232">
        <v>112.72470300000001</v>
      </c>
      <c r="D9" s="232">
        <v>147.802941</v>
      </c>
      <c r="E9" s="232">
        <v>375.26270400000004</v>
      </c>
      <c r="F9" s="233">
        <f t="shared" ref="F9:I24" si="0">+(B9-B8)/B8</f>
        <v>0.23086938775510213</v>
      </c>
      <c r="G9" s="233">
        <f t="shared" si="0"/>
        <v>0.23574548344661267</v>
      </c>
      <c r="H9" s="233">
        <f t="shared" si="0"/>
        <v>0.23954160516605175</v>
      </c>
      <c r="I9" s="233">
        <f t="shared" si="0"/>
        <v>0.24812979445220518</v>
      </c>
      <c r="J9" s="20"/>
      <c r="K9" s="20"/>
      <c r="L9" s="20"/>
      <c r="M9" s="20"/>
      <c r="N9" s="240">
        <v>47.591000000000001</v>
      </c>
      <c r="O9" s="240">
        <v>55.034999999999997</v>
      </c>
      <c r="P9" s="240">
        <v>69.825950000000006</v>
      </c>
      <c r="Q9" s="240">
        <v>182.36789999999999</v>
      </c>
      <c r="R9" s="9"/>
    </row>
    <row r="10" spans="1:24" s="23" customFormat="1" ht="18" hidden="1" customHeight="1" x14ac:dyDescent="0.2">
      <c r="A10" s="234" t="s">
        <v>18</v>
      </c>
      <c r="B10" s="232">
        <v>112.78</v>
      </c>
      <c r="C10" s="232">
        <v>148.01</v>
      </c>
      <c r="D10" s="232">
        <v>194.67</v>
      </c>
      <c r="E10" s="232">
        <v>497.64</v>
      </c>
      <c r="F10" s="233">
        <f t="shared" si="0"/>
        <v>0.30763941310991189</v>
      </c>
      <c r="G10" s="233">
        <f t="shared" si="0"/>
        <v>0.3130218670879974</v>
      </c>
      <c r="H10" s="233">
        <f t="shared" si="0"/>
        <v>0.3170915184969153</v>
      </c>
      <c r="I10" s="233">
        <f t="shared" si="0"/>
        <v>0.32611100089498885</v>
      </c>
      <c r="J10" s="235">
        <f>+(B10-B8)/B8</f>
        <v>0.60953332381903824</v>
      </c>
      <c r="K10" s="235">
        <f>+(C10-C8)/C8</f>
        <v>0.62256084192063132</v>
      </c>
      <c r="L10" s="235">
        <f>+(D10-D8)/D8</f>
        <v>0.63258973498825899</v>
      </c>
      <c r="M10" s="235">
        <f>+(E10-E8)/E8</f>
        <v>0.65515865096787052</v>
      </c>
      <c r="N10" s="240">
        <v>47.591000000000001</v>
      </c>
      <c r="O10" s="240">
        <v>55.034999999999997</v>
      </c>
      <c r="P10" s="240">
        <v>69.825950000000006</v>
      </c>
      <c r="Q10" s="240">
        <v>182.36789999999999</v>
      </c>
      <c r="R10" s="9"/>
    </row>
    <row r="11" spans="1:24" s="23" customFormat="1" ht="20.100000000000001" hidden="1" customHeight="1" x14ac:dyDescent="0.2">
      <c r="A11" s="307" t="s">
        <v>159</v>
      </c>
      <c r="B11" s="296">
        <v>124.5</v>
      </c>
      <c r="C11" s="296">
        <v>169.504592</v>
      </c>
      <c r="D11" s="296">
        <v>223.23846599999999</v>
      </c>
      <c r="E11" s="296">
        <v>553.34509439999999</v>
      </c>
      <c r="F11" s="233">
        <f t="shared" si="0"/>
        <v>0.10391913459833303</v>
      </c>
      <c r="G11" s="233">
        <f t="shared" si="0"/>
        <v>0.14522391730288503</v>
      </c>
      <c r="H11" s="233">
        <f t="shared" si="0"/>
        <v>0.14675330559408231</v>
      </c>
      <c r="I11" s="233">
        <f t="shared" si="0"/>
        <v>0.11193853870267666</v>
      </c>
      <c r="J11" s="236"/>
      <c r="K11" s="236"/>
      <c r="L11" s="236"/>
      <c r="M11" s="236"/>
      <c r="N11" s="240">
        <v>73.998000000000005</v>
      </c>
      <c r="O11" s="240">
        <v>83.846999999999994</v>
      </c>
      <c r="P11" s="240">
        <v>105.592</v>
      </c>
      <c r="Q11" s="240">
        <v>275.78199999999998</v>
      </c>
      <c r="R11" s="9"/>
    </row>
    <row r="12" spans="1:24" s="23" customFormat="1" ht="20.100000000000001" hidden="1" customHeight="1" x14ac:dyDescent="0.2">
      <c r="A12" s="309" t="s">
        <v>160</v>
      </c>
      <c r="B12" s="296">
        <v>137.69999999999999</v>
      </c>
      <c r="C12" s="296">
        <v>195.7</v>
      </c>
      <c r="D12" s="296">
        <v>258.02</v>
      </c>
      <c r="E12" s="296">
        <v>663.11</v>
      </c>
      <c r="F12" s="233">
        <f t="shared" si="0"/>
        <v>0.10602409638554208</v>
      </c>
      <c r="G12" s="233">
        <f t="shared" si="0"/>
        <v>0.1545409932021192</v>
      </c>
      <c r="H12" s="233">
        <f t="shared" si="0"/>
        <v>0.15580439439142174</v>
      </c>
      <c r="I12" s="233">
        <f t="shared" si="0"/>
        <v>0.19836609506590039</v>
      </c>
      <c r="J12" s="233">
        <f>+(B12-B10)/B10</f>
        <v>0.22096116332683088</v>
      </c>
      <c r="K12" s="233">
        <f>+(C12-C10)/C10</f>
        <v>0.32220795892169446</v>
      </c>
      <c r="L12" s="233">
        <f>+(D12-D10)/D10</f>
        <v>0.32542250988852928</v>
      </c>
      <c r="M12" s="233">
        <f>+(E12-E10)/E10</f>
        <v>0.33250944457841014</v>
      </c>
      <c r="N12" s="240">
        <v>87.236000000000004</v>
      </c>
      <c r="O12" s="240">
        <v>98.846999999999994</v>
      </c>
      <c r="P12" s="240">
        <v>124.483</v>
      </c>
      <c r="Q12" s="240">
        <v>325.11900000000003</v>
      </c>
      <c r="R12" s="9"/>
    </row>
    <row r="13" spans="1:24" s="23" customFormat="1" ht="20.100000000000001" hidden="1" customHeight="1" x14ac:dyDescent="0.2">
      <c r="A13" s="307" t="s">
        <v>161</v>
      </c>
      <c r="B13" s="296">
        <v>185.7</v>
      </c>
      <c r="C13" s="296">
        <v>235.37864999999999</v>
      </c>
      <c r="D13" s="296">
        <v>299.75413500000002</v>
      </c>
      <c r="E13" s="296">
        <v>723.63625900000011</v>
      </c>
      <c r="F13" s="233">
        <f t="shared" si="0"/>
        <v>0.34858387799564272</v>
      </c>
      <c r="G13" s="233">
        <f t="shared" si="0"/>
        <v>0.20275242718446607</v>
      </c>
      <c r="H13" s="233">
        <f t="shared" si="0"/>
        <v>0.16174767459886846</v>
      </c>
      <c r="I13" s="233">
        <f t="shared" si="0"/>
        <v>9.1276347815596348E-2</v>
      </c>
      <c r="J13" s="297"/>
      <c r="K13" s="297"/>
      <c r="L13" s="297"/>
      <c r="M13" s="297"/>
      <c r="N13" s="240">
        <v>104.68300000000001</v>
      </c>
      <c r="O13" s="240">
        <v>118.617</v>
      </c>
      <c r="P13" s="240">
        <v>149.38</v>
      </c>
      <c r="Q13" s="240">
        <v>390.14299999999997</v>
      </c>
      <c r="R13" s="9"/>
    </row>
    <row r="14" spans="1:24" s="23" customFormat="1" ht="20.100000000000001" hidden="1" customHeight="1" x14ac:dyDescent="0.2">
      <c r="A14" s="309" t="s">
        <v>160</v>
      </c>
      <c r="B14" s="232">
        <v>248.66</v>
      </c>
      <c r="C14" s="296">
        <v>295.7</v>
      </c>
      <c r="D14" s="296">
        <v>358.02</v>
      </c>
      <c r="E14" s="296">
        <v>795.54</v>
      </c>
      <c r="F14" s="233">
        <f t="shared" si="0"/>
        <v>0.33904146472805607</v>
      </c>
      <c r="G14" s="233">
        <f t="shared" si="0"/>
        <v>0.25627366798135681</v>
      </c>
      <c r="H14" s="233">
        <f t="shared" si="0"/>
        <v>0.19437885318913101</v>
      </c>
      <c r="I14" s="233">
        <f t="shared" si="0"/>
        <v>9.93644805739341E-2</v>
      </c>
      <c r="J14" s="233">
        <f>+(B14-B12)/B12</f>
        <v>0.8058097312999275</v>
      </c>
      <c r="K14" s="233">
        <f>+(C14-C12)/C12</f>
        <v>0.510986203372509</v>
      </c>
      <c r="L14" s="233">
        <f>+(D14-D12)/D12</f>
        <v>0.38756685528253626</v>
      </c>
      <c r="M14" s="233">
        <f>+(E14-E12)/E12</f>
        <v>0.19971045527891293</v>
      </c>
      <c r="N14" s="240">
        <v>121.9</v>
      </c>
      <c r="O14" s="240">
        <v>138.18899999999999</v>
      </c>
      <c r="P14" s="240">
        <v>174.02699999999999</v>
      </c>
      <c r="Q14" s="240">
        <v>454.51600000000002</v>
      </c>
      <c r="R14" s="9"/>
    </row>
    <row r="15" spans="1:24" s="23" customFormat="1" ht="20.100000000000001" hidden="1" customHeight="1" x14ac:dyDescent="0.2">
      <c r="A15" s="307" t="s">
        <v>162</v>
      </c>
      <c r="B15" s="296">
        <v>272.94100000000003</v>
      </c>
      <c r="C15" s="296">
        <v>324.685</v>
      </c>
      <c r="D15" s="296">
        <v>393.23700000000008</v>
      </c>
      <c r="E15" s="296">
        <v>874.64400000000001</v>
      </c>
      <c r="F15" s="233">
        <f t="shared" si="0"/>
        <v>9.7647390010456178E-2</v>
      </c>
      <c r="G15" s="233">
        <f t="shared" si="0"/>
        <v>9.802164355765984E-2</v>
      </c>
      <c r="H15" s="233">
        <f t="shared" si="0"/>
        <v>9.83660130718957E-2</v>
      </c>
      <c r="I15" s="233">
        <f t="shared" si="0"/>
        <v>9.9434346481635169E-2</v>
      </c>
      <c r="J15" s="297"/>
      <c r="K15" s="297"/>
      <c r="L15" s="297"/>
      <c r="M15" s="297"/>
      <c r="N15" s="240">
        <v>146.3477202</v>
      </c>
      <c r="O15" s="240">
        <v>165.8270196</v>
      </c>
      <c r="P15" s="240">
        <v>208.8332624</v>
      </c>
      <c r="Q15" s="240">
        <v>545.42036960000007</v>
      </c>
      <c r="R15" s="9"/>
    </row>
    <row r="16" spans="1:24" s="23" customFormat="1" ht="20.100000000000001" hidden="1" customHeight="1" x14ac:dyDescent="0.2">
      <c r="A16" s="309" t="s">
        <v>160</v>
      </c>
      <c r="B16" s="296">
        <v>299.65010000000007</v>
      </c>
      <c r="C16" s="296">
        <v>356.56850000000009</v>
      </c>
      <c r="D16" s="296">
        <v>431.97570000000013</v>
      </c>
      <c r="E16" s="296">
        <v>961.65840000000003</v>
      </c>
      <c r="F16" s="233">
        <f t="shared" si="0"/>
        <v>9.7856679648715403E-2</v>
      </c>
      <c r="G16" s="233">
        <f t="shared" si="0"/>
        <v>9.819825369204023E-2</v>
      </c>
      <c r="H16" s="233">
        <f t="shared" si="0"/>
        <v>9.8512347515620463E-2</v>
      </c>
      <c r="I16" s="233">
        <f t="shared" si="0"/>
        <v>9.9485504959732213E-2</v>
      </c>
      <c r="J16" s="233">
        <f>+(B16-B14)/B14</f>
        <v>0.20505951902195799</v>
      </c>
      <c r="K16" s="233">
        <f>+(C16-C14)/C14</f>
        <v>0.20584545147108591</v>
      </c>
      <c r="L16" s="233">
        <f>+(D16-D14)/D14</f>
        <v>0.20656862745098081</v>
      </c>
      <c r="M16" s="233">
        <f>+(E16-E14)/E14</f>
        <v>0.20881212761143383</v>
      </c>
      <c r="N16" s="240">
        <v>146.3477202</v>
      </c>
      <c r="O16" s="240">
        <v>165.8270196</v>
      </c>
      <c r="P16" s="240">
        <v>208.8332624</v>
      </c>
      <c r="Q16" s="240">
        <v>545.42036960000007</v>
      </c>
      <c r="R16" s="9"/>
    </row>
    <row r="17" spans="1:19" s="23" customFormat="1" ht="22.5" customHeight="1" x14ac:dyDescent="0.2">
      <c r="A17" s="372" t="s">
        <v>199</v>
      </c>
      <c r="B17" s="305">
        <v>323.15410800000006</v>
      </c>
      <c r="C17" s="305">
        <v>384.62598000000014</v>
      </c>
      <c r="D17" s="305">
        <v>466.06575600000019</v>
      </c>
      <c r="E17" s="305">
        <v>1038.231072</v>
      </c>
      <c r="F17" s="371">
        <f t="shared" si="0"/>
        <v>7.843817839540182E-2</v>
      </c>
      <c r="G17" s="371">
        <f t="shared" si="0"/>
        <v>7.8687489220163997E-2</v>
      </c>
      <c r="H17" s="371">
        <f t="shared" si="0"/>
        <v>7.8916605725738859E-2</v>
      </c>
      <c r="I17" s="371">
        <f t="shared" si="0"/>
        <v>7.9625646695333827E-2</v>
      </c>
      <c r="J17" s="383"/>
      <c r="K17" s="383"/>
      <c r="L17" s="383"/>
      <c r="M17" s="383"/>
      <c r="N17" s="375">
        <v>160.99</v>
      </c>
      <c r="O17" s="375">
        <v>182.41</v>
      </c>
      <c r="P17" s="375">
        <v>229.72</v>
      </c>
      <c r="Q17" s="375">
        <v>599.96</v>
      </c>
      <c r="R17" s="9"/>
    </row>
    <row r="18" spans="1:19" s="23" customFormat="1" ht="22.5" customHeight="1" x14ac:dyDescent="0.2">
      <c r="A18" s="308" t="s">
        <v>200</v>
      </c>
      <c r="B18" s="305">
        <v>348.5384366400001</v>
      </c>
      <c r="C18" s="305">
        <v>414.92805840000017</v>
      </c>
      <c r="D18" s="305">
        <v>493.72131393000024</v>
      </c>
      <c r="E18" s="305">
        <v>1079.9631782400002</v>
      </c>
      <c r="F18" s="371">
        <f t="shared" si="0"/>
        <v>7.8551774560761678E-2</v>
      </c>
      <c r="G18" s="371">
        <f t="shared" si="0"/>
        <v>7.8783233519483048E-2</v>
      </c>
      <c r="H18" s="371">
        <f t="shared" si="0"/>
        <v>5.9338317767332456E-2</v>
      </c>
      <c r="I18" s="371">
        <f t="shared" si="0"/>
        <v>4.0195393265980116E-2</v>
      </c>
      <c r="J18" s="371">
        <f>+(B18-B16)/B16</f>
        <v>0.16315141106243589</v>
      </c>
      <c r="K18" s="371">
        <f>+(C18-C16)/C16</f>
        <v>0.16366997757794105</v>
      </c>
      <c r="L18" s="371">
        <f>+(D18-D16)/D16</f>
        <v>0.1429377021207445</v>
      </c>
      <c r="M18" s="371">
        <f>+(E18-E16)/E16</f>
        <v>0.12302162414429087</v>
      </c>
      <c r="N18" s="375">
        <v>160.99</v>
      </c>
      <c r="O18" s="375">
        <v>182.41</v>
      </c>
      <c r="P18" s="375">
        <v>229.72</v>
      </c>
      <c r="Q18" s="375">
        <v>599.96</v>
      </c>
      <c r="R18" s="9"/>
    </row>
    <row r="19" spans="1:19" s="23" customFormat="1" ht="22.5" customHeight="1" x14ac:dyDescent="0.2">
      <c r="A19" s="372" t="s">
        <v>201</v>
      </c>
      <c r="B19" s="305">
        <v>358.81908973920014</v>
      </c>
      <c r="C19" s="305">
        <v>427.20040015200016</v>
      </c>
      <c r="D19" s="305">
        <v>508.35745334790028</v>
      </c>
      <c r="E19" s="305">
        <v>1112.2270735872003</v>
      </c>
      <c r="F19" s="371">
        <f t="shared" si="0"/>
        <v>2.9496468734720248E-2</v>
      </c>
      <c r="G19" s="371">
        <f t="shared" si="0"/>
        <v>2.9577035111395551E-2</v>
      </c>
      <c r="H19" s="371">
        <f t="shared" si="0"/>
        <v>2.9644536310164546E-2</v>
      </c>
      <c r="I19" s="371">
        <f t="shared" si="0"/>
        <v>2.9874995738077007E-2</v>
      </c>
      <c r="J19" s="383"/>
      <c r="K19" s="383"/>
      <c r="L19" s="383"/>
      <c r="M19" s="383"/>
      <c r="N19" s="375">
        <v>174.9</v>
      </c>
      <c r="O19" s="375">
        <v>198.18</v>
      </c>
      <c r="P19" s="375">
        <v>249.58</v>
      </c>
      <c r="Q19" s="375">
        <v>651.86</v>
      </c>
      <c r="R19" s="9"/>
    </row>
    <row r="20" spans="1:19" s="23" customFormat="1" ht="22.5" customHeight="1" x14ac:dyDescent="0.2">
      <c r="A20" s="308" t="s">
        <v>202</v>
      </c>
      <c r="B20" s="305">
        <v>374.24348599171344</v>
      </c>
      <c r="C20" s="305">
        <v>445.61299128824248</v>
      </c>
      <c r="D20" s="305">
        <v>530.43267694833696</v>
      </c>
      <c r="E20" s="305">
        <v>1160.6336389758874</v>
      </c>
      <c r="F20" s="371">
        <f t="shared" si="0"/>
        <v>4.2986554209599584E-2</v>
      </c>
      <c r="G20" s="371">
        <f t="shared" si="0"/>
        <v>4.3100594310518034E-2</v>
      </c>
      <c r="H20" s="371">
        <f t="shared" si="0"/>
        <v>4.3424608914564795E-2</v>
      </c>
      <c r="I20" s="371">
        <f t="shared" si="0"/>
        <v>4.3522196625338634E-2</v>
      </c>
      <c r="J20" s="371">
        <f>+(B20-B18)/B18</f>
        <v>7.3750974496576638E-2</v>
      </c>
      <c r="K20" s="371">
        <f>+(C20-C18)/C18</f>
        <v>7.3952417213157789E-2</v>
      </c>
      <c r="L20" s="371">
        <f>+(D20-D18)/D18</f>
        <v>7.4356447620451849E-2</v>
      </c>
      <c r="M20" s="371">
        <f>+(E20-E18)/E18</f>
        <v>7.4697417802109381E-2</v>
      </c>
      <c r="N20" s="375">
        <v>174.9</v>
      </c>
      <c r="O20" s="375">
        <v>198.18</v>
      </c>
      <c r="P20" s="375">
        <v>249.58</v>
      </c>
      <c r="Q20" s="375">
        <v>651.86</v>
      </c>
      <c r="R20" s="9"/>
    </row>
    <row r="21" spans="1:19" s="23" customFormat="1" ht="22.5" customHeight="1" x14ac:dyDescent="0.2">
      <c r="A21" s="372" t="s">
        <v>8</v>
      </c>
      <c r="B21" s="305">
        <v>392.66316029129911</v>
      </c>
      <c r="C21" s="305">
        <v>467.60114085265462</v>
      </c>
      <c r="D21" s="305">
        <v>556.53985287933779</v>
      </c>
      <c r="E21" s="305">
        <v>1218.4403209246818</v>
      </c>
      <c r="F21" s="371">
        <f t="shared" si="0"/>
        <v>4.921842327001389E-2</v>
      </c>
      <c r="G21" s="371">
        <f t="shared" si="0"/>
        <v>4.9343600824665407E-2</v>
      </c>
      <c r="H21" s="371">
        <f t="shared" si="0"/>
        <v>4.9218641809926821E-2</v>
      </c>
      <c r="I21" s="371">
        <f t="shared" si="0"/>
        <v>4.9806140376735544E-2</v>
      </c>
      <c r="J21" s="383"/>
      <c r="K21" s="383"/>
      <c r="L21" s="383"/>
      <c r="M21" s="383"/>
      <c r="N21" s="375">
        <v>185.3</v>
      </c>
      <c r="O21" s="375">
        <v>209.96</v>
      </c>
      <c r="P21" s="375">
        <v>264.42</v>
      </c>
      <c r="Q21" s="375">
        <v>690.58</v>
      </c>
      <c r="R21" s="9"/>
    </row>
    <row r="22" spans="1:19" s="23" customFormat="1" ht="22.5" customHeight="1" x14ac:dyDescent="0.2">
      <c r="A22" s="308" t="s">
        <v>9</v>
      </c>
      <c r="B22" s="305">
        <v>407.63282959457234</v>
      </c>
      <c r="C22" s="305">
        <v>485.47091000365236</v>
      </c>
      <c r="D22" s="305">
        <v>577.85155018576813</v>
      </c>
      <c r="E22" s="305">
        <v>1265.419811344467</v>
      </c>
      <c r="F22" s="371">
        <f t="shared" si="0"/>
        <v>3.8123437126538463E-2</v>
      </c>
      <c r="G22" s="371">
        <f t="shared" si="0"/>
        <v>3.8215837366035572E-2</v>
      </c>
      <c r="H22" s="371">
        <f t="shared" si="0"/>
        <v>3.8293209724642827E-2</v>
      </c>
      <c r="I22" s="371">
        <f t="shared" si="0"/>
        <v>3.8557071374765536E-2</v>
      </c>
      <c r="J22" s="371">
        <f>+(B22-B20)/B20</f>
        <v>8.9218235861554085E-2</v>
      </c>
      <c r="K22" s="371">
        <f>+(C22-C20)/C20</f>
        <v>8.9445145214870972E-2</v>
      </c>
      <c r="L22" s="371">
        <f>+(D22-D20)/D20</f>
        <v>8.9396591307759246E-2</v>
      </c>
      <c r="M22" s="371">
        <f>+(E22-E20)/E20</f>
        <v>9.0283590660908464E-2</v>
      </c>
      <c r="N22" s="375">
        <v>192.7</v>
      </c>
      <c r="O22" s="375">
        <v>218.36</v>
      </c>
      <c r="P22" s="375">
        <v>274.98</v>
      </c>
      <c r="Q22" s="375">
        <v>718.2</v>
      </c>
      <c r="R22" s="9"/>
    </row>
    <row r="23" spans="1:19" s="23" customFormat="1" ht="22.5" customHeight="1" x14ac:dyDescent="0.2">
      <c r="A23" s="372" t="s">
        <v>10</v>
      </c>
      <c r="B23" s="305">
        <v>415.7854861864638</v>
      </c>
      <c r="C23" s="305">
        <f>C22*1.02</f>
        <v>495.18032820372542</v>
      </c>
      <c r="D23" s="305">
        <f>D22*1.02</f>
        <v>589.40858118948347</v>
      </c>
      <c r="E23" s="305">
        <v>1290.7282075713563</v>
      </c>
      <c r="F23" s="371">
        <f t="shared" si="0"/>
        <v>2.0000000000000025E-2</v>
      </c>
      <c r="G23" s="371">
        <f t="shared" si="0"/>
        <v>2.0000000000000025E-2</v>
      </c>
      <c r="H23" s="371">
        <f t="shared" si="0"/>
        <v>1.9999999999999955E-2</v>
      </c>
      <c r="I23" s="371">
        <f t="shared" si="0"/>
        <v>1.9999999999999945E-2</v>
      </c>
      <c r="J23" s="371"/>
      <c r="K23" s="371"/>
      <c r="L23" s="371"/>
      <c r="M23" s="371"/>
      <c r="N23" s="375">
        <v>200.42</v>
      </c>
      <c r="O23" s="375">
        <v>227.1</v>
      </c>
      <c r="P23" s="375">
        <v>285.98</v>
      </c>
      <c r="Q23" s="375">
        <v>746.94</v>
      </c>
      <c r="R23" s="9"/>
    </row>
    <row r="24" spans="1:19" s="23" customFormat="1" ht="22.5" customHeight="1" x14ac:dyDescent="0.2">
      <c r="A24" s="308" t="s">
        <v>11</v>
      </c>
      <c r="B24" s="305">
        <v>445.72204119188916</v>
      </c>
      <c r="C24" s="305">
        <v>530.83331183439361</v>
      </c>
      <c r="D24" s="305">
        <v>631.84599903512628</v>
      </c>
      <c r="E24" s="305">
        <v>1383.24</v>
      </c>
      <c r="F24" s="371">
        <f t="shared" si="0"/>
        <v>7.1999999999999925E-2</v>
      </c>
      <c r="G24" s="371">
        <f t="shared" si="0"/>
        <v>7.1999999999999911E-2</v>
      </c>
      <c r="H24" s="371">
        <f t="shared" si="0"/>
        <v>7.2000000000000008E-2</v>
      </c>
      <c r="I24" s="371">
        <f t="shared" si="0"/>
        <v>7.1674107597535661E-2</v>
      </c>
      <c r="J24" s="371">
        <f>+(B24-B22)/B22</f>
        <v>9.3439999999999954E-2</v>
      </c>
      <c r="K24" s="371">
        <f>+(C24-C22)/C22</f>
        <v>9.343999999999994E-2</v>
      </c>
      <c r="L24" s="371">
        <f>+(D24-D22)/D22</f>
        <v>9.3439999999999954E-2</v>
      </c>
      <c r="M24" s="371">
        <f>+(E24-E22)/E22</f>
        <v>9.3107589749486311E-2</v>
      </c>
      <c r="N24" s="414" t="s">
        <v>19</v>
      </c>
      <c r="O24" s="414"/>
      <c r="P24" s="414"/>
      <c r="Q24" s="414"/>
      <c r="R24" s="9"/>
      <c r="S24" s="23" t="s">
        <v>3</v>
      </c>
    </row>
    <row r="25" spans="1:19" s="23" customFormat="1" ht="22.5" customHeight="1" x14ac:dyDescent="0.2">
      <c r="A25" s="372" t="s">
        <v>12</v>
      </c>
      <c r="B25" s="305">
        <v>462.27</v>
      </c>
      <c r="C25" s="305">
        <v>551.16422767765084</v>
      </c>
      <c r="D25" s="305">
        <v>656.04570079817165</v>
      </c>
      <c r="E25" s="305">
        <v>1436.36</v>
      </c>
      <c r="F25" s="371">
        <f t="shared" ref="F25:I27" si="1">+(B25-B24)/B24</f>
        <v>3.7126184659525753E-2</v>
      </c>
      <c r="G25" s="371">
        <f t="shared" si="1"/>
        <v>3.8299999999999917E-2</v>
      </c>
      <c r="H25" s="371">
        <f t="shared" si="1"/>
        <v>3.8300000000000049E-2</v>
      </c>
      <c r="I25" s="371">
        <f t="shared" si="1"/>
        <v>3.8402591018189103E-2</v>
      </c>
      <c r="J25" s="371"/>
      <c r="K25" s="371"/>
      <c r="L25" s="371"/>
      <c r="M25" s="371"/>
      <c r="N25" s="414"/>
      <c r="O25" s="414"/>
      <c r="P25" s="414"/>
      <c r="Q25" s="414"/>
      <c r="R25" s="9"/>
    </row>
    <row r="26" spans="1:19" s="23" customFormat="1" ht="22.5" customHeight="1" x14ac:dyDescent="0.2">
      <c r="A26" s="308" t="s">
        <v>13</v>
      </c>
      <c r="B26" s="305">
        <f>+B25*1.0183</f>
        <v>470.72954099999998</v>
      </c>
      <c r="C26" s="305">
        <f>+C25*1.0183</f>
        <v>561.25053304415189</v>
      </c>
      <c r="D26" s="305">
        <f>+D25*1.0183</f>
        <v>668.05133712277814</v>
      </c>
      <c r="E26" s="305">
        <f>+E25*1.0183</f>
        <v>1462.6453879999999</v>
      </c>
      <c r="F26" s="371">
        <f t="shared" si="1"/>
        <v>1.8300000000000004E-2</v>
      </c>
      <c r="G26" s="371">
        <f t="shared" si="1"/>
        <v>1.8300000000000073E-2</v>
      </c>
      <c r="H26" s="371">
        <f t="shared" si="1"/>
        <v>1.8299999999999914E-2</v>
      </c>
      <c r="I26" s="371">
        <f t="shared" si="1"/>
        <v>1.8300000000000011E-2</v>
      </c>
      <c r="J26" s="371">
        <f>+(B26-B24)/B24</f>
        <v>5.6105593838795077E-2</v>
      </c>
      <c r="K26" s="371">
        <f>+(C26-C24)/C24</f>
        <v>5.7300889999999993E-2</v>
      </c>
      <c r="L26" s="371">
        <f>+(D26-D24)/D24</f>
        <v>5.7300889999999959E-2</v>
      </c>
      <c r="M26" s="371">
        <f>+(E26-E24)/E24</f>
        <v>5.7405358433821968E-2</v>
      </c>
      <c r="N26" s="414"/>
      <c r="O26" s="414"/>
      <c r="P26" s="414"/>
      <c r="Q26" s="414"/>
    </row>
    <row r="27" spans="1:19" s="23" customFormat="1" ht="22.5" customHeight="1" x14ac:dyDescent="0.2">
      <c r="A27" s="372" t="s">
        <v>14</v>
      </c>
      <c r="B27" s="305">
        <f>+B26+60</f>
        <v>530.72954099999993</v>
      </c>
      <c r="C27" s="305">
        <f>+C26+60</f>
        <v>621.25053304415189</v>
      </c>
      <c r="D27" s="305">
        <f>+D26+60</f>
        <v>728.05133712277814</v>
      </c>
      <c r="E27" s="305">
        <f>+E26*1.0462</f>
        <v>1530.2196049255999</v>
      </c>
      <c r="F27" s="371">
        <f t="shared" si="1"/>
        <v>0.12746172647787987</v>
      </c>
      <c r="G27" s="371">
        <f t="shared" si="1"/>
        <v>0.10690413009421584</v>
      </c>
      <c r="H27" s="371">
        <f t="shared" si="1"/>
        <v>8.9813456939422109E-2</v>
      </c>
      <c r="I27" s="371">
        <f t="shared" si="1"/>
        <v>4.6200000000000012E-2</v>
      </c>
      <c r="J27" s="371"/>
      <c r="K27" s="371"/>
      <c r="L27" s="371"/>
      <c r="M27" s="371"/>
      <c r="N27" s="414"/>
      <c r="O27" s="414"/>
      <c r="P27" s="414"/>
      <c r="Q27" s="414"/>
      <c r="R27" s="9"/>
    </row>
    <row r="28" spans="1:19" s="26" customFormat="1" ht="22.5" customHeight="1" x14ac:dyDescent="0.2">
      <c r="A28" s="308" t="s">
        <v>15</v>
      </c>
      <c r="B28" s="305">
        <f>+B27*1.0359</f>
        <v>549.7827315218999</v>
      </c>
      <c r="C28" s="305">
        <f>+C27*1.0359</f>
        <v>643.55342718043698</v>
      </c>
      <c r="D28" s="305">
        <f>+D27*1.0359</f>
        <v>754.18838012548588</v>
      </c>
      <c r="E28" s="305">
        <f>+E27*1.0359</f>
        <v>1585.1544887424291</v>
      </c>
      <c r="F28" s="371">
        <f>+(B28-B27)/B27</f>
        <v>3.5899999999999967E-2</v>
      </c>
      <c r="G28" s="371">
        <f>+(C28-C27)/C27</f>
        <v>3.5900000000000057E-2</v>
      </c>
      <c r="H28" s="371">
        <f>+(D28-D27)/D27</f>
        <v>3.5900000000000008E-2</v>
      </c>
      <c r="I28" s="371">
        <f>+(E28-E27)/E27</f>
        <v>3.5900000000000071E-2</v>
      </c>
      <c r="J28" s="371">
        <f>+(B28-B26)/B26</f>
        <v>0.16793760245843573</v>
      </c>
      <c r="K28" s="371">
        <f>+(C28-C26)/C26</f>
        <v>0.14664198836459824</v>
      </c>
      <c r="L28" s="371">
        <f>+(D28-D26)/D26</f>
        <v>0.12893776004354737</v>
      </c>
      <c r="M28" s="371">
        <f>+(E28-E26)/E26</f>
        <v>8.3758580000000082E-2</v>
      </c>
      <c r="N28" s="414"/>
      <c r="O28" s="414"/>
      <c r="P28" s="414"/>
      <c r="Q28" s="414"/>
      <c r="R28" s="13"/>
    </row>
    <row r="29" spans="1:19" s="26" customFormat="1" ht="22.5" customHeight="1" x14ac:dyDescent="0.2">
      <c r="A29" s="372" t="s">
        <v>72</v>
      </c>
      <c r="B29" s="305">
        <f>+B28+60</f>
        <v>609.7827315218999</v>
      </c>
      <c r="C29" s="305">
        <f>+C28+60</f>
        <v>703.55342718043698</v>
      </c>
      <c r="D29" s="305">
        <f>+D28+60</f>
        <v>814.18838012548588</v>
      </c>
      <c r="E29" s="305">
        <f>+E28*1.04</f>
        <v>1648.5606682921264</v>
      </c>
      <c r="F29" s="371">
        <f>+(B29-B28)/B28</f>
        <v>0.10913402069560996</v>
      </c>
      <c r="G29" s="371">
        <f t="shared" ref="G29:I30" si="2">+(C29-C28)/C28</f>
        <v>9.3232352538117139E-2</v>
      </c>
      <c r="H29" s="371">
        <f t="shared" si="2"/>
        <v>7.9555720534990049E-2</v>
      </c>
      <c r="I29" s="371">
        <f t="shared" si="2"/>
        <v>4.0000000000000084E-2</v>
      </c>
      <c r="J29" s="371"/>
      <c r="K29" s="371"/>
      <c r="L29" s="371"/>
      <c r="M29" s="371"/>
      <c r="N29" s="414"/>
      <c r="O29" s="414"/>
      <c r="P29" s="414"/>
      <c r="Q29" s="414"/>
      <c r="R29" s="13"/>
    </row>
    <row r="30" spans="1:19" s="28" customFormat="1" ht="22.5" customHeight="1" x14ac:dyDescent="0.2">
      <c r="A30" s="308" t="s">
        <v>16</v>
      </c>
      <c r="B30" s="384">
        <f>+B29*1.04</f>
        <v>634.17404078277593</v>
      </c>
      <c r="C30" s="384">
        <f>+C29*1.04</f>
        <v>731.6955642676545</v>
      </c>
      <c r="D30" s="384">
        <f>+D29*1.04</f>
        <v>846.75591533050533</v>
      </c>
      <c r="E30" s="384">
        <f>+E29*1.04</f>
        <v>1714.5030950238115</v>
      </c>
      <c r="F30" s="378">
        <f>+(B30-B29)/B29</f>
        <v>4.0000000000000049E-2</v>
      </c>
      <c r="G30" s="378">
        <f t="shared" si="2"/>
        <v>4.0000000000000056E-2</v>
      </c>
      <c r="H30" s="378">
        <f t="shared" si="2"/>
        <v>4.0000000000000022E-2</v>
      </c>
      <c r="I30" s="378">
        <f t="shared" si="2"/>
        <v>4.0000000000000056E-2</v>
      </c>
      <c r="J30" s="378">
        <f>+(B30-B28)/B28</f>
        <v>0.15349938152343442</v>
      </c>
      <c r="K30" s="378">
        <f>+(C30-C28)/C28</f>
        <v>0.13696164663964189</v>
      </c>
      <c r="L30" s="378">
        <f>+(D30-D28)/D28</f>
        <v>0.12273794935638968</v>
      </c>
      <c r="M30" s="378">
        <f>+(E30-E28)/E28</f>
        <v>8.1600000000000145E-2</v>
      </c>
      <c r="N30" s="414"/>
      <c r="O30" s="414"/>
      <c r="P30" s="414"/>
      <c r="Q30" s="414"/>
      <c r="R30" s="27"/>
    </row>
    <row r="31" spans="1:19" s="28" customFormat="1" ht="22.5" customHeight="1" x14ac:dyDescent="0.2">
      <c r="A31" s="308" t="s">
        <v>186</v>
      </c>
      <c r="B31" s="384">
        <f>B30*1.0679</f>
        <v>677.23445815192645</v>
      </c>
      <c r="C31" s="384">
        <f>C30*1.0679</f>
        <v>781.37769308142833</v>
      </c>
      <c r="D31" s="384">
        <f>D30*1.0679</f>
        <v>904.25064198144673</v>
      </c>
      <c r="E31" s="384">
        <f>E30*1.0679</f>
        <v>1830.9178551759285</v>
      </c>
      <c r="F31" s="378">
        <f>+(B31-B30)/B30</f>
        <v>6.7900000000000044E-2</v>
      </c>
      <c r="G31" s="378">
        <f t="shared" ref="G31:G32" si="3">+(C31-C30)/C30</f>
        <v>6.7900000000000127E-2</v>
      </c>
      <c r="H31" s="378">
        <f t="shared" ref="H31:H32" si="4">+(D31-D30)/D30</f>
        <v>6.7900000000000113E-2</v>
      </c>
      <c r="I31" s="378">
        <f t="shared" ref="I31:I32" si="5">+(E31-E30)/E30</f>
        <v>6.7900000000000099E-2</v>
      </c>
      <c r="J31" s="378"/>
      <c r="K31" s="378"/>
      <c r="L31" s="378"/>
      <c r="M31" s="378"/>
      <c r="N31" s="414"/>
      <c r="O31" s="414"/>
      <c r="P31" s="414"/>
      <c r="Q31" s="414"/>
      <c r="R31" s="27"/>
    </row>
    <row r="32" spans="1:19" s="28" customFormat="1" ht="22.5" customHeight="1" x14ac:dyDescent="0.2">
      <c r="A32" s="310" t="s">
        <v>187</v>
      </c>
      <c r="B32" s="385">
        <v>690.4</v>
      </c>
      <c r="C32" s="385">
        <v>796.6</v>
      </c>
      <c r="D32" s="385">
        <v>921.9</v>
      </c>
      <c r="E32" s="385">
        <v>1866.6</v>
      </c>
      <c r="F32" s="381">
        <f>+(B32-B31)/B31</f>
        <v>1.944015353855497E-2</v>
      </c>
      <c r="G32" s="381">
        <f t="shared" si="3"/>
        <v>1.9481368681695081E-2</v>
      </c>
      <c r="H32" s="381">
        <f t="shared" si="4"/>
        <v>1.9518214529412929E-2</v>
      </c>
      <c r="I32" s="381">
        <f t="shared" si="5"/>
        <v>1.9488665055725735E-2</v>
      </c>
      <c r="J32" s="381">
        <f>+(B32-B30)/B30</f>
        <v>8.8660139963822895E-2</v>
      </c>
      <c r="K32" s="381">
        <f>+(C32-C30)/C30</f>
        <v>8.8704153615182302E-2</v>
      </c>
      <c r="L32" s="381">
        <f>+(D32-D30)/D30</f>
        <v>8.8743501295960175E-2</v>
      </c>
      <c r="M32" s="381">
        <f>+(E32-E30)/E30</f>
        <v>8.8711945413009613E-2</v>
      </c>
      <c r="N32" s="415"/>
      <c r="O32" s="415"/>
      <c r="P32" s="415"/>
      <c r="Q32" s="415"/>
      <c r="R32" s="27"/>
    </row>
    <row r="33" spans="1:19" ht="12" customHeight="1" x14ac:dyDescent="0.2">
      <c r="A33" s="410" t="s">
        <v>198</v>
      </c>
      <c r="B33" s="410"/>
      <c r="C33" s="410"/>
      <c r="D33" s="410"/>
      <c r="E33" s="410"/>
      <c r="F33" s="410"/>
      <c r="G33" s="410"/>
      <c r="H33" s="410"/>
      <c r="I33" s="410"/>
      <c r="J33" s="410"/>
      <c r="K33" s="410"/>
      <c r="L33" s="410"/>
      <c r="M33" s="410"/>
      <c r="N33" s="410"/>
      <c r="O33" s="410"/>
      <c r="P33" s="410"/>
      <c r="Q33" s="410"/>
      <c r="R33" s="37" t="s">
        <v>3</v>
      </c>
      <c r="S33" s="29"/>
    </row>
    <row r="34" spans="1:19" ht="12" customHeight="1" x14ac:dyDescent="0.2">
      <c r="A34" s="408" t="s">
        <v>76</v>
      </c>
      <c r="B34" s="408"/>
      <c r="C34" s="408"/>
      <c r="D34" s="408"/>
      <c r="E34" s="408"/>
      <c r="F34" s="408" t="s">
        <v>3</v>
      </c>
      <c r="G34" s="408"/>
      <c r="H34" s="408" t="s">
        <v>3</v>
      </c>
      <c r="I34" s="408"/>
      <c r="J34" s="408"/>
      <c r="K34" s="408"/>
      <c r="L34" s="408"/>
      <c r="M34" s="408"/>
      <c r="N34" s="408"/>
      <c r="O34" s="300"/>
      <c r="P34" s="300"/>
      <c r="Q34" s="300"/>
      <c r="R34" s="29"/>
      <c r="S34" s="29"/>
    </row>
    <row r="35" spans="1:19" ht="12" customHeight="1" x14ac:dyDescent="0.2">
      <c r="A35" s="416" t="s">
        <v>197</v>
      </c>
      <c r="B35" s="416"/>
      <c r="C35" s="416"/>
      <c r="D35" s="416"/>
      <c r="E35" s="416"/>
      <c r="F35" s="416"/>
      <c r="G35" s="416"/>
      <c r="H35" s="416"/>
      <c r="I35" s="416"/>
      <c r="J35" s="416"/>
      <c r="K35" s="416"/>
      <c r="L35" s="416"/>
      <c r="M35" s="416"/>
      <c r="N35" s="416"/>
      <c r="O35" s="416"/>
      <c r="P35" s="416"/>
      <c r="Q35" s="416"/>
      <c r="R35" s="30"/>
      <c r="S35" s="29"/>
    </row>
    <row r="36" spans="1:19" ht="12" customHeight="1" x14ac:dyDescent="0.2">
      <c r="A36" s="409" t="s">
        <v>77</v>
      </c>
      <c r="B36" s="409"/>
      <c r="C36" s="409"/>
      <c r="D36" s="409"/>
      <c r="E36" s="409"/>
      <c r="F36" s="409" t="s">
        <v>3</v>
      </c>
      <c r="G36" s="409"/>
      <c r="H36" s="409" t="s">
        <v>3</v>
      </c>
      <c r="I36" s="409"/>
      <c r="J36" s="409"/>
      <c r="K36" s="409"/>
      <c r="L36" s="409"/>
      <c r="M36" s="409"/>
      <c r="N36" s="409"/>
      <c r="O36" s="299"/>
      <c r="P36" s="299"/>
      <c r="Q36" s="299"/>
      <c r="R36" s="30"/>
      <c r="S36" s="29"/>
    </row>
    <row r="37" spans="1:19" x14ac:dyDescent="0.2">
      <c r="B37" s="302"/>
      <c r="C37" s="302"/>
      <c r="D37" s="302"/>
      <c r="E37" s="302"/>
      <c r="F37" s="302"/>
      <c r="G37" s="302"/>
      <c r="H37" s="302"/>
      <c r="I37" s="302"/>
      <c r="J37" s="302"/>
      <c r="K37" s="302"/>
      <c r="L37" s="302"/>
      <c r="M37" s="302"/>
      <c r="N37" s="302"/>
      <c r="O37" s="302"/>
      <c r="P37" s="302"/>
      <c r="Q37" s="302"/>
    </row>
    <row r="38" spans="1:19" x14ac:dyDescent="0.2">
      <c r="B38" s="302"/>
      <c r="C38" s="302"/>
      <c r="D38" s="302"/>
      <c r="E38" s="302"/>
      <c r="F38" s="302"/>
      <c r="G38" s="302"/>
      <c r="H38" s="302"/>
      <c r="I38" s="302"/>
      <c r="J38" s="302"/>
      <c r="K38" s="302"/>
      <c r="L38" s="302"/>
      <c r="M38" s="302"/>
      <c r="N38" s="302"/>
      <c r="O38" s="302"/>
      <c r="P38" s="302"/>
      <c r="Q38" s="302"/>
    </row>
    <row r="39" spans="1:19" x14ac:dyDescent="0.2">
      <c r="B39" s="302"/>
      <c r="C39" s="302"/>
      <c r="D39" s="302"/>
      <c r="E39" s="302"/>
      <c r="F39" s="302"/>
      <c r="G39" s="302"/>
      <c r="H39" s="302"/>
      <c r="I39" s="302"/>
      <c r="J39" s="302"/>
      <c r="K39" s="302"/>
      <c r="L39" s="302"/>
      <c r="M39" s="302"/>
      <c r="N39" s="302"/>
      <c r="O39" s="302"/>
      <c r="P39" s="302"/>
      <c r="Q39" s="302"/>
    </row>
    <row r="40" spans="1:19" x14ac:dyDescent="0.2">
      <c r="B40" s="302"/>
      <c r="C40" s="302"/>
      <c r="D40" s="302"/>
      <c r="E40" s="302"/>
      <c r="F40" s="302"/>
      <c r="G40" s="302"/>
      <c r="H40" s="302"/>
      <c r="I40" s="302"/>
      <c r="J40" s="302"/>
      <c r="K40" s="302"/>
      <c r="L40" s="302"/>
      <c r="M40" s="302"/>
      <c r="N40" s="302"/>
      <c r="O40" s="302"/>
      <c r="P40" s="302"/>
      <c r="Q40" s="302"/>
    </row>
    <row r="41" spans="1:19" x14ac:dyDescent="0.2">
      <c r="B41" s="302"/>
      <c r="C41" s="302"/>
      <c r="D41" s="302"/>
      <c r="E41" s="302"/>
      <c r="F41" s="302"/>
      <c r="G41" s="302"/>
      <c r="H41" s="302"/>
      <c r="I41" s="302"/>
      <c r="J41" s="302"/>
      <c r="K41" s="302"/>
      <c r="L41" s="302"/>
      <c r="M41" s="302"/>
      <c r="N41" s="302"/>
      <c r="O41" s="302"/>
      <c r="P41" s="302"/>
      <c r="Q41" s="302"/>
    </row>
    <row r="42" spans="1:19" x14ac:dyDescent="0.2">
      <c r="B42" s="302"/>
      <c r="C42" s="302"/>
      <c r="D42" s="302"/>
      <c r="E42" s="302"/>
      <c r="F42" s="302"/>
      <c r="G42" s="302"/>
      <c r="H42" s="302"/>
      <c r="I42" s="302"/>
      <c r="J42" s="302"/>
      <c r="K42" s="302"/>
      <c r="L42" s="302"/>
      <c r="M42" s="302"/>
      <c r="N42" s="302"/>
      <c r="O42" s="302"/>
      <c r="P42" s="302"/>
      <c r="Q42" s="302"/>
    </row>
    <row r="43" spans="1:19" x14ac:dyDescent="0.2">
      <c r="B43" s="302"/>
      <c r="C43" s="302"/>
      <c r="D43" s="302"/>
      <c r="E43" s="302"/>
      <c r="F43" s="302"/>
      <c r="G43" s="302"/>
      <c r="H43" s="302"/>
      <c r="I43" s="302"/>
      <c r="J43" s="302"/>
      <c r="K43" s="302"/>
      <c r="L43" s="302"/>
      <c r="M43" s="302"/>
      <c r="N43" s="302"/>
      <c r="O43" s="302"/>
      <c r="P43" s="302"/>
      <c r="Q43" s="302"/>
    </row>
    <row r="44" spans="1:19" x14ac:dyDescent="0.2">
      <c r="B44" s="302"/>
      <c r="C44" s="302"/>
      <c r="D44" s="302"/>
      <c r="E44" s="302"/>
      <c r="F44" s="302"/>
      <c r="G44" s="302"/>
      <c r="H44" s="302"/>
      <c r="I44" s="302"/>
      <c r="J44" s="302"/>
      <c r="K44" s="302"/>
      <c r="L44" s="302"/>
      <c r="M44" s="302"/>
      <c r="N44" s="302"/>
      <c r="O44" s="302"/>
      <c r="P44" s="302"/>
      <c r="Q44" s="302"/>
    </row>
  </sheetData>
  <mergeCells count="16">
    <mergeCell ref="A34:N34"/>
    <mergeCell ref="A36:N36"/>
    <mergeCell ref="A1:Q1"/>
    <mergeCell ref="B4:M4"/>
    <mergeCell ref="N4:Q4"/>
    <mergeCell ref="B5:E6"/>
    <mergeCell ref="F5:I5"/>
    <mergeCell ref="J5:M5"/>
    <mergeCell ref="N5:Q6"/>
    <mergeCell ref="F6:I6"/>
    <mergeCell ref="J6:M6"/>
    <mergeCell ref="A33:Q33"/>
    <mergeCell ref="A2:Q2"/>
    <mergeCell ref="A4:A7"/>
    <mergeCell ref="N24:Q32"/>
    <mergeCell ref="A35:Q35"/>
  </mergeCells>
  <phoneticPr fontId="0" type="noConversion"/>
  <printOptions horizontalCentered="1"/>
  <pageMargins left="0.51181102362204722" right="0.51181102362204722" top="0.55118110236220474" bottom="0.55118110236220474" header="0.11811023622047245" footer="0.11811023622047245"/>
  <pageSetup paperSize="9" scale="75" orientation="landscape" r:id="rId1"/>
  <ignoredErrors>
    <ignoredError sqref="B28:D28"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4"/>
  <sheetViews>
    <sheetView showGridLines="0" zoomScaleNormal="100" workbookViewId="0">
      <selection activeCell="A2" sqref="A2:Q2"/>
    </sheetView>
  </sheetViews>
  <sheetFormatPr defaultRowHeight="12" x14ac:dyDescent="0.2"/>
  <cols>
    <col min="1" max="1" width="19.7109375" style="18" customWidth="1"/>
    <col min="2" max="17" width="9.7109375" style="294" customWidth="1"/>
    <col min="18" max="18" width="9.140625" style="18"/>
    <col min="19" max="19" width="9.140625" style="18" customWidth="1"/>
    <col min="20" max="20" width="0.28515625" style="18" customWidth="1"/>
    <col min="21" max="16384" width="9.140625" style="18"/>
  </cols>
  <sheetData>
    <row r="1" spans="1:21" ht="18" customHeight="1" x14ac:dyDescent="0.2">
      <c r="A1" s="402" t="s">
        <v>240</v>
      </c>
      <c r="B1" s="402"/>
      <c r="C1" s="402"/>
      <c r="D1" s="402"/>
      <c r="E1" s="402"/>
      <c r="F1" s="402"/>
      <c r="G1" s="402"/>
      <c r="H1" s="402"/>
      <c r="I1" s="402"/>
      <c r="J1" s="402"/>
      <c r="K1" s="402"/>
      <c r="L1" s="402"/>
      <c r="M1" s="402"/>
      <c r="N1" s="402"/>
      <c r="O1" s="402"/>
      <c r="P1" s="402"/>
      <c r="Q1" s="402"/>
      <c r="S1" s="31"/>
      <c r="T1" s="31"/>
      <c r="U1" s="31"/>
    </row>
    <row r="2" spans="1:21" ht="17.25" customHeight="1" x14ac:dyDescent="0.2">
      <c r="A2" s="424" t="s">
        <v>204</v>
      </c>
      <c r="B2" s="424"/>
      <c r="C2" s="424"/>
      <c r="D2" s="424"/>
      <c r="E2" s="424"/>
      <c r="F2" s="424"/>
      <c r="G2" s="424"/>
      <c r="H2" s="424"/>
      <c r="I2" s="424"/>
      <c r="J2" s="424"/>
      <c r="K2" s="424"/>
      <c r="L2" s="424"/>
      <c r="M2" s="424"/>
      <c r="N2" s="424"/>
      <c r="O2" s="424"/>
      <c r="P2" s="424"/>
      <c r="Q2" s="424"/>
      <c r="S2" s="31"/>
      <c r="T2" s="31"/>
      <c r="U2" s="31"/>
    </row>
    <row r="3" spans="1:21" ht="12.75" customHeight="1" x14ac:dyDescent="0.2">
      <c r="A3" s="253"/>
      <c r="B3" s="301"/>
      <c r="C3" s="301"/>
      <c r="D3" s="301"/>
      <c r="E3" s="301"/>
      <c r="F3" s="301"/>
      <c r="G3" s="301"/>
      <c r="H3" s="301"/>
      <c r="I3" s="301"/>
      <c r="J3" s="301"/>
      <c r="K3" s="301"/>
      <c r="L3" s="301"/>
      <c r="M3" s="301"/>
      <c r="N3" s="301"/>
      <c r="O3" s="301"/>
      <c r="P3" s="301"/>
      <c r="Q3" s="244" t="s">
        <v>22</v>
      </c>
      <c r="S3" s="31"/>
      <c r="T3" s="31"/>
      <c r="U3" s="31"/>
    </row>
    <row r="4" spans="1:21" ht="30" customHeight="1" x14ac:dyDescent="0.2">
      <c r="A4" s="411" t="s">
        <v>113</v>
      </c>
      <c r="B4" s="399" t="s">
        <v>109</v>
      </c>
      <c r="C4" s="399"/>
      <c r="D4" s="399"/>
      <c r="E4" s="399"/>
      <c r="F4" s="399"/>
      <c r="G4" s="399"/>
      <c r="H4" s="399"/>
      <c r="I4" s="399"/>
      <c r="J4" s="399"/>
      <c r="K4" s="399"/>
      <c r="L4" s="399"/>
      <c r="M4" s="399"/>
      <c r="N4" s="399" t="s">
        <v>73</v>
      </c>
      <c r="O4" s="406"/>
      <c r="P4" s="406"/>
      <c r="Q4" s="407"/>
      <c r="R4" s="19"/>
      <c r="S4" s="31"/>
      <c r="T4" s="31"/>
      <c r="U4" s="31"/>
    </row>
    <row r="5" spans="1:21" ht="30" customHeight="1" x14ac:dyDescent="0.2">
      <c r="A5" s="412"/>
      <c r="B5" s="399" t="s">
        <v>80</v>
      </c>
      <c r="C5" s="399"/>
      <c r="D5" s="399"/>
      <c r="E5" s="399"/>
      <c r="F5" s="399" t="s">
        <v>122</v>
      </c>
      <c r="G5" s="399"/>
      <c r="H5" s="399"/>
      <c r="I5" s="399"/>
      <c r="J5" s="399" t="s">
        <v>124</v>
      </c>
      <c r="K5" s="399"/>
      <c r="L5" s="399"/>
      <c r="M5" s="399"/>
      <c r="N5" s="399" t="s">
        <v>80</v>
      </c>
      <c r="O5" s="399"/>
      <c r="P5" s="399"/>
      <c r="Q5" s="403"/>
      <c r="R5" s="19"/>
      <c r="S5" s="32"/>
      <c r="T5" s="31"/>
      <c r="U5" s="31"/>
    </row>
    <row r="6" spans="1:21" ht="29.25" customHeight="1" x14ac:dyDescent="0.2">
      <c r="A6" s="412"/>
      <c r="B6" s="399"/>
      <c r="C6" s="399"/>
      <c r="D6" s="399"/>
      <c r="E6" s="399"/>
      <c r="F6" s="399" t="s">
        <v>80</v>
      </c>
      <c r="G6" s="399"/>
      <c r="H6" s="399"/>
      <c r="I6" s="399"/>
      <c r="J6" s="399" t="s">
        <v>80</v>
      </c>
      <c r="K6" s="399"/>
      <c r="L6" s="399"/>
      <c r="M6" s="399"/>
      <c r="N6" s="399"/>
      <c r="O6" s="399"/>
      <c r="P6" s="399"/>
      <c r="Q6" s="403"/>
      <c r="R6" s="19"/>
      <c r="S6" s="31"/>
      <c r="T6" s="31"/>
      <c r="U6" s="31"/>
    </row>
    <row r="7" spans="1:21" x14ac:dyDescent="0.2">
      <c r="A7" s="413"/>
      <c r="B7" s="319">
        <v>1</v>
      </c>
      <c r="C7" s="317">
        <v>6</v>
      </c>
      <c r="D7" s="318">
        <v>12</v>
      </c>
      <c r="E7" s="317">
        <v>24</v>
      </c>
      <c r="F7" s="317">
        <v>1</v>
      </c>
      <c r="G7" s="317">
        <v>6</v>
      </c>
      <c r="H7" s="318">
        <v>12</v>
      </c>
      <c r="I7" s="317">
        <v>24</v>
      </c>
      <c r="J7" s="317">
        <v>1</v>
      </c>
      <c r="K7" s="317">
        <v>6</v>
      </c>
      <c r="L7" s="318">
        <v>12</v>
      </c>
      <c r="M7" s="317">
        <v>24</v>
      </c>
      <c r="N7" s="317">
        <v>1</v>
      </c>
      <c r="O7" s="317">
        <v>6</v>
      </c>
      <c r="P7" s="318">
        <v>12</v>
      </c>
      <c r="Q7" s="317">
        <v>24</v>
      </c>
      <c r="S7" s="31"/>
      <c r="T7" s="31"/>
      <c r="U7" s="31"/>
    </row>
    <row r="8" spans="1:21" s="23" customFormat="1" hidden="1" x14ac:dyDescent="0.2">
      <c r="A8" s="234" t="s">
        <v>20</v>
      </c>
      <c r="B8" s="232">
        <v>33.425279999999994</v>
      </c>
      <c r="C8" s="232">
        <v>56.056980000000003</v>
      </c>
      <c r="D8" s="232">
        <v>90.178619999999995</v>
      </c>
      <c r="E8" s="232">
        <v>187.90114</v>
      </c>
      <c r="F8" s="237"/>
      <c r="G8" s="239"/>
      <c r="H8" s="239"/>
      <c r="I8" s="237"/>
      <c r="J8" s="237"/>
      <c r="K8" s="239"/>
      <c r="L8" s="239"/>
      <c r="M8" s="237"/>
      <c r="N8" s="20"/>
      <c r="O8" s="20"/>
      <c r="P8" s="238"/>
      <c r="Q8" s="20"/>
      <c r="S8" s="33"/>
      <c r="T8" s="33"/>
      <c r="U8" s="33"/>
    </row>
    <row r="9" spans="1:21" s="23" customFormat="1" hidden="1" x14ac:dyDescent="0.2">
      <c r="A9" s="234" t="s">
        <v>5</v>
      </c>
      <c r="B9" s="232">
        <v>36.00905414399999</v>
      </c>
      <c r="C9" s="232">
        <v>60.390184554000001</v>
      </c>
      <c r="D9" s="240">
        <v>97.149427325999994</v>
      </c>
      <c r="E9" s="232">
        <v>202.42589812199998</v>
      </c>
      <c r="F9" s="237">
        <f t="shared" ref="F9:I10" si="0">(B9-B8)/B8*100</f>
        <v>7.7299999999999898</v>
      </c>
      <c r="G9" s="237">
        <f t="shared" si="0"/>
        <v>7.7299999999999969</v>
      </c>
      <c r="H9" s="237">
        <f t="shared" si="0"/>
        <v>7.7299999999999995</v>
      </c>
      <c r="I9" s="237">
        <f t="shared" si="0"/>
        <v>7.7299999999999898</v>
      </c>
      <c r="J9" s="237"/>
      <c r="K9" s="237"/>
      <c r="L9" s="237"/>
      <c r="M9" s="237"/>
      <c r="N9" s="20"/>
      <c r="O9" s="20"/>
      <c r="P9" s="238"/>
      <c r="Q9" s="20"/>
    </row>
    <row r="10" spans="1:21" s="23" customFormat="1" ht="14.25" hidden="1" customHeight="1" x14ac:dyDescent="0.2">
      <c r="A10" s="234" t="s">
        <v>21</v>
      </c>
      <c r="B10" s="232">
        <v>55.500480000000003</v>
      </c>
      <c r="C10" s="232">
        <v>93.07893</v>
      </c>
      <c r="D10" s="240">
        <v>149.73567</v>
      </c>
      <c r="E10" s="232">
        <v>311.99749000000003</v>
      </c>
      <c r="F10" s="237">
        <f t="shared" si="0"/>
        <v>54.129235880659124</v>
      </c>
      <c r="G10" s="237">
        <f t="shared" si="0"/>
        <v>54.129235880659067</v>
      </c>
      <c r="H10" s="237">
        <f t="shared" si="0"/>
        <v>54.129235880659074</v>
      </c>
      <c r="I10" s="237">
        <f t="shared" si="0"/>
        <v>54.129235880659095</v>
      </c>
      <c r="J10" s="237">
        <f>(B10-B8)/B8*100</f>
        <v>66.043425814234055</v>
      </c>
      <c r="K10" s="237">
        <f>(C10-C8)/C8*100</f>
        <v>66.043425814233998</v>
      </c>
      <c r="L10" s="237">
        <f>(D10-D8)/D8*100</f>
        <v>66.043425814234027</v>
      </c>
      <c r="M10" s="237">
        <f>(E10-E8)/E8*100</f>
        <v>66.043425814234041</v>
      </c>
      <c r="N10" s="20"/>
      <c r="O10" s="20"/>
      <c r="P10" s="238"/>
      <c r="Q10" s="20"/>
    </row>
    <row r="11" spans="1:21" s="23" customFormat="1" ht="19.5" hidden="1" customHeight="1" x14ac:dyDescent="0.2">
      <c r="A11" s="340" t="s">
        <v>159</v>
      </c>
      <c r="B11" s="296">
        <v>59.606470000000002</v>
      </c>
      <c r="C11" s="296">
        <v>99.960684999999998</v>
      </c>
      <c r="D11" s="296">
        <f>+D10*(1+0.0739)</f>
        <v>160.80113601300002</v>
      </c>
      <c r="E11" s="296">
        <v>335.05928499999999</v>
      </c>
      <c r="F11" s="233">
        <f t="shared" ref="F11:I24" si="1">(B11-B10)/B10</f>
        <v>7.3981161964725317E-2</v>
      </c>
      <c r="G11" s="233">
        <f t="shared" si="1"/>
        <v>7.3934616566821279E-2</v>
      </c>
      <c r="H11" s="233">
        <f t="shared" si="1"/>
        <v>7.3900000000000132E-2</v>
      </c>
      <c r="I11" s="233">
        <f t="shared" si="1"/>
        <v>7.3916604264989305E-2</v>
      </c>
      <c r="J11" s="237"/>
      <c r="K11" s="237"/>
      <c r="L11" s="237"/>
      <c r="M11" s="237"/>
      <c r="N11" s="232">
        <v>47.893999999999998</v>
      </c>
      <c r="O11" s="232">
        <v>60.006999999999998</v>
      </c>
      <c r="P11" s="232">
        <v>89.08</v>
      </c>
      <c r="Q11" s="232">
        <v>201.14400000000001</v>
      </c>
    </row>
    <row r="12" spans="1:21" s="23" customFormat="1" ht="20.100000000000001" hidden="1" customHeight="1" x14ac:dyDescent="0.2">
      <c r="A12" s="308" t="s">
        <v>160</v>
      </c>
      <c r="B12" s="296">
        <v>65.822399999999988</v>
      </c>
      <c r="C12" s="296">
        <v>110.38965</v>
      </c>
      <c r="D12" s="296">
        <v>177.58335</v>
      </c>
      <c r="E12" s="296">
        <v>370.02244999999999</v>
      </c>
      <c r="F12" s="233">
        <f t="shared" si="1"/>
        <v>0.10428280688321227</v>
      </c>
      <c r="G12" s="233">
        <f t="shared" si="1"/>
        <v>0.10433066760196777</v>
      </c>
      <c r="H12" s="233">
        <f t="shared" si="1"/>
        <v>0.10436626508436615</v>
      </c>
      <c r="I12" s="233">
        <f t="shared" si="1"/>
        <v>0.10434919002468475</v>
      </c>
      <c r="J12" s="233">
        <f>(B12-B10)/B10</f>
        <v>0.18597893207410068</v>
      </c>
      <c r="K12" s="233">
        <f>(C12-C10)/C10</f>
        <v>0.18597893207410102</v>
      </c>
      <c r="L12" s="233">
        <f>(D12-D10)/D10</f>
        <v>0.18597893207410096</v>
      </c>
      <c r="M12" s="233">
        <f>(E12-E10)/E10</f>
        <v>0.18597893207410085</v>
      </c>
      <c r="N12" s="232">
        <v>50.345999999999997</v>
      </c>
      <c r="O12" s="232">
        <v>63.079000000000001</v>
      </c>
      <c r="P12" s="232">
        <v>93.64</v>
      </c>
      <c r="Q12" s="232">
        <v>211.441</v>
      </c>
    </row>
    <row r="13" spans="1:21" s="23" customFormat="1" ht="20.100000000000001" hidden="1" customHeight="1" x14ac:dyDescent="0.2">
      <c r="A13" s="340" t="s">
        <v>161</v>
      </c>
      <c r="B13" s="296">
        <v>118.48258199999999</v>
      </c>
      <c r="C13" s="296">
        <v>153.11093</v>
      </c>
      <c r="D13" s="296">
        <v>188.46688699999999</v>
      </c>
      <c r="E13" s="296">
        <v>416.27249999999998</v>
      </c>
      <c r="F13" s="233">
        <f t="shared" si="1"/>
        <v>0.80003436520090454</v>
      </c>
      <c r="G13" s="233">
        <f t="shared" si="1"/>
        <v>0.38700439760430433</v>
      </c>
      <c r="H13" s="233">
        <f t="shared" si="1"/>
        <v>6.128692245078151E-2</v>
      </c>
      <c r="I13" s="233">
        <f t="shared" si="1"/>
        <v>0.124992551127641</v>
      </c>
      <c r="J13" s="237"/>
      <c r="K13" s="237"/>
      <c r="L13" s="237"/>
      <c r="M13" s="237"/>
      <c r="N13" s="232">
        <v>52.89</v>
      </c>
      <c r="O13" s="232">
        <v>66.266999999999996</v>
      </c>
      <c r="P13" s="232">
        <v>98.372</v>
      </c>
      <c r="Q13" s="232">
        <v>222.126</v>
      </c>
    </row>
    <row r="14" spans="1:21" s="23" customFormat="1" ht="20.100000000000001" hidden="1" customHeight="1" x14ac:dyDescent="0.2">
      <c r="A14" s="308" t="s">
        <v>160</v>
      </c>
      <c r="B14" s="232">
        <v>165.82</v>
      </c>
      <c r="C14" s="296">
        <v>210.37</v>
      </c>
      <c r="D14" s="296">
        <v>263.87</v>
      </c>
      <c r="E14" s="296">
        <v>470.02</v>
      </c>
      <c r="F14" s="233">
        <f t="shared" si="1"/>
        <v>0.399530607798537</v>
      </c>
      <c r="G14" s="233">
        <f t="shared" si="1"/>
        <v>0.37397114627936756</v>
      </c>
      <c r="H14" s="233">
        <f t="shared" si="1"/>
        <v>0.4000867961489703</v>
      </c>
      <c r="I14" s="233">
        <f t="shared" si="1"/>
        <v>0.12911614387210302</v>
      </c>
      <c r="J14" s="233">
        <f>(B14-B12)/B12</f>
        <v>1.5192031891878757</v>
      </c>
      <c r="K14" s="233">
        <f>(C14-C12)/C12</f>
        <v>0.90570402207090972</v>
      </c>
      <c r="L14" s="233">
        <f>(D14-D12)/D12</f>
        <v>0.48589380704891538</v>
      </c>
      <c r="M14" s="233">
        <f>(E14-E12)/E12</f>
        <v>0.27024725121408172</v>
      </c>
      <c r="N14" s="232">
        <v>52.89</v>
      </c>
      <c r="O14" s="232">
        <v>66.266999999999996</v>
      </c>
      <c r="P14" s="232">
        <v>98.372</v>
      </c>
      <c r="Q14" s="232">
        <v>222.126</v>
      </c>
    </row>
    <row r="15" spans="1:21" s="23" customFormat="1" ht="20.100000000000001" hidden="1" customHeight="1" x14ac:dyDescent="0.2">
      <c r="A15" s="340" t="s">
        <v>162</v>
      </c>
      <c r="B15" s="296">
        <v>182.40200000000002</v>
      </c>
      <c r="C15" s="296">
        <v>231.40700000000001</v>
      </c>
      <c r="D15" s="296">
        <v>290.25700000000001</v>
      </c>
      <c r="E15" s="296">
        <v>517.02200000000005</v>
      </c>
      <c r="F15" s="233">
        <f t="shared" si="1"/>
        <v>0.10000000000000013</v>
      </c>
      <c r="G15" s="233">
        <f t="shared" si="1"/>
        <v>0.10000000000000003</v>
      </c>
      <c r="H15" s="233">
        <f t="shared" si="1"/>
        <v>0.1</v>
      </c>
      <c r="I15" s="233">
        <f t="shared" si="1"/>
        <v>0.10000000000000014</v>
      </c>
      <c r="J15" s="237"/>
      <c r="K15" s="237"/>
      <c r="L15" s="237"/>
      <c r="M15" s="237"/>
      <c r="N15" s="232">
        <v>63.468719999999998</v>
      </c>
      <c r="O15" s="232">
        <v>79.521119999999996</v>
      </c>
      <c r="P15" s="232">
        <v>118.04688</v>
      </c>
      <c r="Q15" s="232">
        <v>266.55216000000001</v>
      </c>
    </row>
    <row r="16" spans="1:21" s="23" customFormat="1" ht="20.100000000000001" hidden="1" customHeight="1" x14ac:dyDescent="0.2">
      <c r="A16" s="308" t="s">
        <v>160</v>
      </c>
      <c r="B16" s="296">
        <v>200.64220000000003</v>
      </c>
      <c r="C16" s="296">
        <v>254.54770000000002</v>
      </c>
      <c r="D16" s="296">
        <v>319.28270000000003</v>
      </c>
      <c r="E16" s="296">
        <v>568.72420000000011</v>
      </c>
      <c r="F16" s="233">
        <f t="shared" si="1"/>
        <v>0.10000000000000007</v>
      </c>
      <c r="G16" s="233">
        <f t="shared" si="1"/>
        <v>0.10000000000000003</v>
      </c>
      <c r="H16" s="233">
        <f t="shared" si="1"/>
        <v>0.1000000000000001</v>
      </c>
      <c r="I16" s="233">
        <f t="shared" si="1"/>
        <v>0.10000000000000012</v>
      </c>
      <c r="J16" s="233">
        <f>(B16-B14)/B14</f>
        <v>0.21000000000000024</v>
      </c>
      <c r="K16" s="233">
        <f>(C16-C14)/C14</f>
        <v>0.21000000000000008</v>
      </c>
      <c r="L16" s="233">
        <f>(D16-D14)/D14</f>
        <v>0.2100000000000001</v>
      </c>
      <c r="M16" s="233">
        <f>(E16-E14)/E14</f>
        <v>0.21000000000000027</v>
      </c>
      <c r="N16" s="232">
        <v>63.468719999999998</v>
      </c>
      <c r="O16" s="232">
        <v>79.521119999999996</v>
      </c>
      <c r="P16" s="232">
        <v>118.04688</v>
      </c>
      <c r="Q16" s="232">
        <v>266.55216000000001</v>
      </c>
    </row>
    <row r="17" spans="1:17" s="23" customFormat="1" ht="22.5" customHeight="1" x14ac:dyDescent="0.2">
      <c r="A17" s="340" t="s">
        <v>199</v>
      </c>
      <c r="B17" s="305">
        <v>214.25577327000002</v>
      </c>
      <c r="C17" s="305">
        <v>274.09696336000002</v>
      </c>
      <c r="D17" s="305">
        <v>343.80361136000005</v>
      </c>
      <c r="E17" s="305">
        <v>601.14716664200012</v>
      </c>
      <c r="F17" s="371">
        <f t="shared" si="1"/>
        <v>6.7849999999999938E-2</v>
      </c>
      <c r="G17" s="371">
        <f t="shared" si="1"/>
        <v>7.6799999999999979E-2</v>
      </c>
      <c r="H17" s="371">
        <f t="shared" si="1"/>
        <v>7.6800000000000035E-2</v>
      </c>
      <c r="I17" s="371">
        <f t="shared" si="1"/>
        <v>5.7009999999999998E-2</v>
      </c>
      <c r="J17" s="373"/>
      <c r="K17" s="373"/>
      <c r="L17" s="373"/>
      <c r="M17" s="373"/>
      <c r="N17" s="374">
        <v>69.819999999999993</v>
      </c>
      <c r="O17" s="374">
        <v>87.48</v>
      </c>
      <c r="P17" s="374">
        <v>129.86000000000001</v>
      </c>
      <c r="Q17" s="374">
        <v>293.22000000000003</v>
      </c>
    </row>
    <row r="18" spans="1:17" s="23" customFormat="1" ht="22.5" customHeight="1" x14ac:dyDescent="0.2">
      <c r="A18" s="308" t="s">
        <v>200</v>
      </c>
      <c r="B18" s="305">
        <v>232.07881989600003</v>
      </c>
      <c r="C18" s="305">
        <v>296.90443728000008</v>
      </c>
      <c r="D18" s="305">
        <v>372.41134128000004</v>
      </c>
      <c r="E18" s="305">
        <v>651.13233658000013</v>
      </c>
      <c r="F18" s="371">
        <f t="shared" si="1"/>
        <v>8.3185840707964628E-2</v>
      </c>
      <c r="G18" s="371">
        <f t="shared" si="1"/>
        <v>8.3209509658246888E-2</v>
      </c>
      <c r="H18" s="371">
        <f t="shared" si="1"/>
        <v>8.3209509658246639E-2</v>
      </c>
      <c r="I18" s="371">
        <f t="shared" si="1"/>
        <v>8.3149639076262286E-2</v>
      </c>
      <c r="J18" s="371">
        <f>(B18-B16)/B16</f>
        <v>0.15667999999999996</v>
      </c>
      <c r="K18" s="371">
        <f>(C18-C16)/C16</f>
        <v>0.16640000000000021</v>
      </c>
      <c r="L18" s="371">
        <f>(D18-D16)/D16</f>
        <v>0.16640000000000002</v>
      </c>
      <c r="M18" s="371">
        <f>(E18-E16)/E16</f>
        <v>0.1449</v>
      </c>
      <c r="N18" s="374">
        <v>69.819999999999993</v>
      </c>
      <c r="O18" s="374">
        <v>87.48</v>
      </c>
      <c r="P18" s="374">
        <v>129.86000000000001</v>
      </c>
      <c r="Q18" s="374">
        <v>293.22000000000003</v>
      </c>
    </row>
    <row r="19" spans="1:17" s="23" customFormat="1" ht="22.5" customHeight="1" x14ac:dyDescent="0.2">
      <c r="A19" s="340" t="s">
        <v>201</v>
      </c>
      <c r="B19" s="305">
        <v>238.92514508293203</v>
      </c>
      <c r="C19" s="305">
        <v>305.66311817976009</v>
      </c>
      <c r="D19" s="305">
        <v>383.39747584776006</v>
      </c>
      <c r="E19" s="305">
        <v>670.34074050911022</v>
      </c>
      <c r="F19" s="371">
        <f t="shared" si="1"/>
        <v>2.9500000000000023E-2</v>
      </c>
      <c r="G19" s="371">
        <f t="shared" si="1"/>
        <v>2.9500000000000023E-2</v>
      </c>
      <c r="H19" s="371">
        <f t="shared" si="1"/>
        <v>2.9500000000000047E-2</v>
      </c>
      <c r="I19" s="371">
        <f t="shared" si="1"/>
        <v>2.9500000000000134E-2</v>
      </c>
      <c r="J19" s="373"/>
      <c r="K19" s="373"/>
      <c r="L19" s="373"/>
      <c r="M19" s="373"/>
      <c r="N19" s="374">
        <v>75.87</v>
      </c>
      <c r="O19" s="374">
        <v>95.06</v>
      </c>
      <c r="P19" s="374">
        <v>141.1</v>
      </c>
      <c r="Q19" s="374">
        <v>318.58</v>
      </c>
    </row>
    <row r="20" spans="1:17" s="23" customFormat="1" ht="22.5" customHeight="1" x14ac:dyDescent="0.2">
      <c r="A20" s="308" t="s">
        <v>202</v>
      </c>
      <c r="B20" s="305">
        <v>249.48704521403442</v>
      </c>
      <c r="C20" s="305">
        <v>319.17523021323979</v>
      </c>
      <c r="D20" s="305">
        <v>400.09119196395199</v>
      </c>
      <c r="E20" s="305">
        <v>699.97375361289596</v>
      </c>
      <c r="F20" s="371">
        <f t="shared" si="1"/>
        <v>4.4205896066051589E-2</v>
      </c>
      <c r="G20" s="371">
        <f t="shared" si="1"/>
        <v>4.4205896066051513E-2</v>
      </c>
      <c r="H20" s="371">
        <f t="shared" si="1"/>
        <v>4.354153891931381E-2</v>
      </c>
      <c r="I20" s="371">
        <f t="shared" si="1"/>
        <v>4.4205896066051527E-2</v>
      </c>
      <c r="J20" s="371">
        <f>(B20-B18)/B18</f>
        <v>7.5009970000000134E-2</v>
      </c>
      <c r="K20" s="371">
        <f>(C20-C18)/C18</f>
        <v>7.5009970000000051E-2</v>
      </c>
      <c r="L20" s="371">
        <f>(D20-D18)/D18</f>
        <v>7.4326014317433617E-2</v>
      </c>
      <c r="M20" s="371">
        <f>(E20-E18)/E18</f>
        <v>7.500997000000019E-2</v>
      </c>
      <c r="N20" s="374">
        <v>75.87</v>
      </c>
      <c r="O20" s="374">
        <v>95.06</v>
      </c>
      <c r="P20" s="374">
        <v>141.1</v>
      </c>
      <c r="Q20" s="374">
        <v>318.58</v>
      </c>
    </row>
    <row r="21" spans="1:17" s="23" customFormat="1" ht="22.5" customHeight="1" x14ac:dyDescent="0.2">
      <c r="A21" s="340" t="s">
        <v>8</v>
      </c>
      <c r="B21" s="305">
        <v>264.17</v>
      </c>
      <c r="C21" s="305">
        <v>335.13399172390177</v>
      </c>
      <c r="D21" s="305">
        <v>420.36320005792629</v>
      </c>
      <c r="E21" s="305">
        <v>734.97244129354078</v>
      </c>
      <c r="F21" s="371">
        <f t="shared" si="1"/>
        <v>5.8852573981823843E-2</v>
      </c>
      <c r="G21" s="371">
        <f t="shared" si="1"/>
        <v>4.9999999999999989E-2</v>
      </c>
      <c r="H21" s="371">
        <f t="shared" si="1"/>
        <v>5.0668468841975421E-2</v>
      </c>
      <c r="I21" s="371">
        <f t="shared" si="1"/>
        <v>5.0000000000000031E-2</v>
      </c>
      <c r="J21" s="373"/>
      <c r="K21" s="373"/>
      <c r="L21" s="373"/>
      <c r="M21" s="373"/>
      <c r="N21" s="374">
        <v>80.37</v>
      </c>
      <c r="O21" s="374">
        <v>100.7</v>
      </c>
      <c r="P21" s="374">
        <v>149.47999999999999</v>
      </c>
      <c r="Q21" s="374">
        <v>337.5</v>
      </c>
    </row>
    <row r="22" spans="1:17" s="23" customFormat="1" ht="22.5" customHeight="1" x14ac:dyDescent="0.2">
      <c r="A22" s="308" t="s">
        <v>9</v>
      </c>
      <c r="B22" s="305">
        <v>274.39</v>
      </c>
      <c r="C22" s="305">
        <v>348.10367720361677</v>
      </c>
      <c r="D22" s="305">
        <v>436.63125590016801</v>
      </c>
      <c r="E22" s="305">
        <v>763.41587477160078</v>
      </c>
      <c r="F22" s="371">
        <f t="shared" si="1"/>
        <v>3.8687208994208161E-2</v>
      </c>
      <c r="G22" s="371">
        <f t="shared" si="1"/>
        <v>3.8699999999999991E-2</v>
      </c>
      <c r="H22" s="371">
        <f t="shared" si="1"/>
        <v>3.8699999999999943E-2</v>
      </c>
      <c r="I22" s="371">
        <f t="shared" si="1"/>
        <v>3.8699999999999964E-2</v>
      </c>
      <c r="J22" s="371">
        <f>(B22-B20)/B20</f>
        <v>9.9816624805513926E-2</v>
      </c>
      <c r="K22" s="371">
        <f>(C22-C20)/C20</f>
        <v>9.0634999999999979E-2</v>
      </c>
      <c r="L22" s="371">
        <f>(D22-D20)/D20</f>
        <v>9.1329338586159797E-2</v>
      </c>
      <c r="M22" s="371">
        <f>(E22-E20)/E20</f>
        <v>9.0634999999999993E-2</v>
      </c>
      <c r="N22" s="374">
        <v>83.58</v>
      </c>
      <c r="O22" s="374">
        <v>104.72</v>
      </c>
      <c r="P22" s="374">
        <v>155.46</v>
      </c>
      <c r="Q22" s="374">
        <v>351</v>
      </c>
    </row>
    <row r="23" spans="1:17" s="23" customFormat="1" ht="22.5" customHeight="1" x14ac:dyDescent="0.2">
      <c r="A23" s="340" t="s">
        <v>10</v>
      </c>
      <c r="B23" s="305">
        <v>279.88</v>
      </c>
      <c r="C23" s="305">
        <v>355.06575074768909</v>
      </c>
      <c r="D23" s="305">
        <f>D22*1.02</f>
        <v>445.36388101817136</v>
      </c>
      <c r="E23" s="305">
        <v>778.68419226703281</v>
      </c>
      <c r="F23" s="371">
        <f t="shared" si="1"/>
        <v>2.0008017784904731E-2</v>
      </c>
      <c r="G23" s="371">
        <f t="shared" si="1"/>
        <v>1.9999999999999969E-2</v>
      </c>
      <c r="H23" s="371">
        <f t="shared" si="1"/>
        <v>1.9999999999999955E-2</v>
      </c>
      <c r="I23" s="371">
        <f t="shared" si="1"/>
        <v>2.0000000000000018E-2</v>
      </c>
      <c r="J23" s="373"/>
      <c r="K23" s="373"/>
      <c r="L23" s="373"/>
      <c r="M23" s="373"/>
      <c r="N23" s="374">
        <v>86.93</v>
      </c>
      <c r="O23" s="374">
        <v>108.92</v>
      </c>
      <c r="P23" s="374">
        <v>161.68</v>
      </c>
      <c r="Q23" s="374">
        <v>365.04</v>
      </c>
    </row>
    <row r="24" spans="1:17" s="23" customFormat="1" ht="22.5" customHeight="1" x14ac:dyDescent="0.2">
      <c r="A24" s="308" t="s">
        <v>11</v>
      </c>
      <c r="B24" s="305">
        <f>+B23*1.072</f>
        <v>300.03136000000001</v>
      </c>
      <c r="C24" s="305">
        <f>+C23*1.072</f>
        <v>380.63048480152275</v>
      </c>
      <c r="D24" s="305">
        <f>+D23*1.072</f>
        <v>477.43008045147974</v>
      </c>
      <c r="E24" s="305">
        <f>+E23*1.072</f>
        <v>834.74945411025919</v>
      </c>
      <c r="F24" s="371">
        <f t="shared" si="1"/>
        <v>7.2000000000000036E-2</v>
      </c>
      <c r="G24" s="371">
        <f t="shared" si="1"/>
        <v>7.2000000000000133E-2</v>
      </c>
      <c r="H24" s="371">
        <f t="shared" si="1"/>
        <v>7.2000000000000106E-2</v>
      </c>
      <c r="I24" s="371">
        <f t="shared" si="1"/>
        <v>7.2000000000000022E-2</v>
      </c>
      <c r="J24" s="371">
        <f>(B24-B22)/B22</f>
        <v>9.3448595065417916E-2</v>
      </c>
      <c r="K24" s="371">
        <f>(C24-C22)/C22</f>
        <v>9.3440000000000106E-2</v>
      </c>
      <c r="L24" s="371">
        <f>(D24-D22)/D22</f>
        <v>9.3440000000000065E-2</v>
      </c>
      <c r="M24" s="371">
        <f>(E24-E22)/E22</f>
        <v>9.3440000000000037E-2</v>
      </c>
      <c r="N24" s="417" t="s">
        <v>19</v>
      </c>
      <c r="O24" s="417"/>
      <c r="P24" s="417"/>
      <c r="Q24" s="417"/>
    </row>
    <row r="25" spans="1:17" s="23" customFormat="1" ht="22.5" customHeight="1" x14ac:dyDescent="0.2">
      <c r="A25" s="340" t="s">
        <v>12</v>
      </c>
      <c r="B25" s="375">
        <v>311.52256108800003</v>
      </c>
      <c r="C25" s="305">
        <v>395.20863236942108</v>
      </c>
      <c r="D25" s="305">
        <v>495.7156525327714</v>
      </c>
      <c r="E25" s="305">
        <v>866.72035820268206</v>
      </c>
      <c r="F25" s="371">
        <f>+(B25-B24)/B24</f>
        <v>3.8300000000000084E-2</v>
      </c>
      <c r="G25" s="371">
        <f t="shared" ref="F25:I30" si="2">+(C25-C24)/C24</f>
        <v>3.8300000000000015E-2</v>
      </c>
      <c r="H25" s="371">
        <f>+(D25-D24)/D24</f>
        <v>3.8299999999999973E-2</v>
      </c>
      <c r="I25" s="371">
        <f>+(E25-E24)/E24</f>
        <v>3.8299999999999931E-2</v>
      </c>
      <c r="J25" s="373"/>
      <c r="K25" s="373"/>
      <c r="L25" s="373"/>
      <c r="M25" s="373"/>
      <c r="N25" s="417"/>
      <c r="O25" s="417"/>
      <c r="P25" s="417"/>
      <c r="Q25" s="417"/>
    </row>
    <row r="26" spans="1:17" s="23" customFormat="1" ht="22.5" customHeight="1" x14ac:dyDescent="0.2">
      <c r="A26" s="308" t="s">
        <v>13</v>
      </c>
      <c r="B26" s="375">
        <f>+B25*1.0183</f>
        <v>317.22342395591045</v>
      </c>
      <c r="C26" s="375">
        <f>+C25*1.0183</f>
        <v>402.4409503417815</v>
      </c>
      <c r="D26" s="375">
        <f>+D25*1.0183</f>
        <v>504.7872489741211</v>
      </c>
      <c r="E26" s="375">
        <f>+E25*1.0183</f>
        <v>882.58134075779117</v>
      </c>
      <c r="F26" s="371">
        <f t="shared" si="2"/>
        <v>1.8300000000000049E-2</v>
      </c>
      <c r="G26" s="371">
        <f t="shared" si="2"/>
        <v>1.8300000000000035E-2</v>
      </c>
      <c r="H26" s="371">
        <f t="shared" si="2"/>
        <v>1.8299999999999962E-2</v>
      </c>
      <c r="I26" s="371">
        <f t="shared" si="2"/>
        <v>1.8300000000000025E-2</v>
      </c>
      <c r="J26" s="371">
        <f>(B26-B24)/B24</f>
        <v>5.7300890000000139E-2</v>
      </c>
      <c r="K26" s="371">
        <f>(C26-C24)/C24</f>
        <v>5.7300890000000049E-2</v>
      </c>
      <c r="L26" s="371">
        <f>(D26-D24)/D24</f>
        <v>5.7300889999999931E-2</v>
      </c>
      <c r="M26" s="371">
        <f>(E26-E24)/E24</f>
        <v>5.7300889999999959E-2</v>
      </c>
      <c r="N26" s="417"/>
      <c r="O26" s="417"/>
      <c r="P26" s="417"/>
      <c r="Q26" s="417"/>
    </row>
    <row r="27" spans="1:17" s="23" customFormat="1" ht="22.5" customHeight="1" x14ac:dyDescent="0.2">
      <c r="A27" s="340" t="s">
        <v>14</v>
      </c>
      <c r="B27" s="375">
        <f>+B26+60</f>
        <v>377.22342395591045</v>
      </c>
      <c r="C27" s="305">
        <f>+C26+60</f>
        <v>462.4409503417815</v>
      </c>
      <c r="D27" s="305">
        <f>+D26+60</f>
        <v>564.7872489741211</v>
      </c>
      <c r="E27" s="305">
        <f>+E26+60</f>
        <v>942.58134075779117</v>
      </c>
      <c r="F27" s="371">
        <f t="shared" si="2"/>
        <v>0.18914113986847059</v>
      </c>
      <c r="G27" s="371">
        <f t="shared" si="2"/>
        <v>0.14909019559029399</v>
      </c>
      <c r="H27" s="371">
        <f t="shared" si="2"/>
        <v>0.11886195644192275</v>
      </c>
      <c r="I27" s="371">
        <f t="shared" si="2"/>
        <v>6.7982402560747016E-2</v>
      </c>
      <c r="J27" s="373"/>
      <c r="K27" s="373"/>
      <c r="L27" s="373"/>
      <c r="M27" s="373"/>
      <c r="N27" s="417"/>
      <c r="O27" s="417"/>
      <c r="P27" s="417"/>
      <c r="Q27" s="417"/>
    </row>
    <row r="28" spans="1:17" s="26" customFormat="1" ht="22.5" customHeight="1" x14ac:dyDescent="0.2">
      <c r="A28" s="308" t="s">
        <v>15</v>
      </c>
      <c r="B28" s="375">
        <f>+B27*1.0359</f>
        <v>390.76574487592762</v>
      </c>
      <c r="C28" s="375">
        <f>+C27*1.0359</f>
        <v>479.04258045905146</v>
      </c>
      <c r="D28" s="375">
        <f>+D27*1.0359</f>
        <v>585.06311121229203</v>
      </c>
      <c r="E28" s="375">
        <f>+E27*1.0359</f>
        <v>976.42001089099585</v>
      </c>
      <c r="F28" s="371">
        <f>+(B28-B27)/B27</f>
        <v>3.5899999999999974E-2</v>
      </c>
      <c r="G28" s="371">
        <f t="shared" si="2"/>
        <v>3.5900000000000015E-2</v>
      </c>
      <c r="H28" s="371">
        <f t="shared" si="2"/>
        <v>3.5899999999999967E-2</v>
      </c>
      <c r="I28" s="371">
        <f t="shared" si="2"/>
        <v>3.5899999999999981E-2</v>
      </c>
      <c r="J28" s="371">
        <f>(B28-B26)/B26</f>
        <v>0.23183130678974864</v>
      </c>
      <c r="K28" s="371">
        <f>(C28-C26)/C26</f>
        <v>0.19034253361198558</v>
      </c>
      <c r="L28" s="371">
        <f>(D28-D26)/D26</f>
        <v>0.15902910067818776</v>
      </c>
      <c r="M28" s="371">
        <f>(E28-E26)/E26</f>
        <v>0.10632297081267782</v>
      </c>
      <c r="N28" s="417"/>
      <c r="O28" s="417"/>
      <c r="P28" s="417"/>
      <c r="Q28" s="417"/>
    </row>
    <row r="29" spans="1:17" s="26" customFormat="1" ht="22.5" customHeight="1" x14ac:dyDescent="0.2">
      <c r="A29" s="340" t="s">
        <v>72</v>
      </c>
      <c r="B29" s="375">
        <f>+B28+60</f>
        <v>450.76574487592762</v>
      </c>
      <c r="C29" s="305">
        <f>+C28+60</f>
        <v>539.04258045905146</v>
      </c>
      <c r="D29" s="305">
        <f>+D28+60</f>
        <v>645.06311121229203</v>
      </c>
      <c r="E29" s="305">
        <f>+E28+60</f>
        <v>1036.4200108909959</v>
      </c>
      <c r="F29" s="371">
        <f>+(B29-B28)/B28</f>
        <v>0.15354467679619832</v>
      </c>
      <c r="G29" s="371">
        <f t="shared" si="2"/>
        <v>0.12524982631503004</v>
      </c>
      <c r="H29" s="371">
        <f t="shared" si="2"/>
        <v>0.10255303889468569</v>
      </c>
      <c r="I29" s="371">
        <f t="shared" si="2"/>
        <v>6.1448965947808902E-2</v>
      </c>
      <c r="J29" s="376"/>
      <c r="K29" s="376"/>
      <c r="L29" s="376"/>
      <c r="M29" s="376"/>
      <c r="N29" s="417"/>
      <c r="O29" s="417"/>
      <c r="P29" s="417"/>
      <c r="Q29" s="417"/>
    </row>
    <row r="30" spans="1:17" s="26" customFormat="1" ht="22.5" customHeight="1" x14ac:dyDescent="0.2">
      <c r="A30" s="308" t="s">
        <v>16</v>
      </c>
      <c r="B30" s="377">
        <f>+B29*1.04</f>
        <v>468.79637467096472</v>
      </c>
      <c r="C30" s="377">
        <f>+C29*1.04</f>
        <v>560.60428367741349</v>
      </c>
      <c r="D30" s="377">
        <f>+D29*1.04</f>
        <v>670.86563566078371</v>
      </c>
      <c r="E30" s="377">
        <f>+E29*1.04</f>
        <v>1077.8768113266358</v>
      </c>
      <c r="F30" s="378">
        <f>+(B30-B29)/B29</f>
        <v>3.9999999999999987E-2</v>
      </c>
      <c r="G30" s="378">
        <f t="shared" si="2"/>
        <v>3.9999999999999938E-2</v>
      </c>
      <c r="H30" s="378">
        <f t="shared" si="2"/>
        <v>0.04</v>
      </c>
      <c r="I30" s="378">
        <f t="shared" si="2"/>
        <v>4.0000000000000098E-2</v>
      </c>
      <c r="J30" s="379">
        <f>(B30-B28)/B28*100</f>
        <v>19.968646386804625</v>
      </c>
      <c r="K30" s="379">
        <f>(C30-C28)/C28*100</f>
        <v>17.025981936763117</v>
      </c>
      <c r="L30" s="379">
        <f>(D30-D28)/D28*100</f>
        <v>14.665516045047312</v>
      </c>
      <c r="M30" s="379">
        <f>(E30-E28)/E28*100</f>
        <v>10.390692458572136</v>
      </c>
      <c r="N30" s="417"/>
      <c r="O30" s="417"/>
      <c r="P30" s="417"/>
      <c r="Q30" s="417"/>
    </row>
    <row r="31" spans="1:17" s="26" customFormat="1" ht="22.5" customHeight="1" x14ac:dyDescent="0.2">
      <c r="A31" s="308" t="s">
        <v>186</v>
      </c>
      <c r="B31" s="377">
        <f>B30*1.0679</f>
        <v>500.62764851112325</v>
      </c>
      <c r="C31" s="377">
        <f>C30*1.0679</f>
        <v>598.66931453910991</v>
      </c>
      <c r="D31" s="377">
        <f>D30*1.0679</f>
        <v>716.41741232215099</v>
      </c>
      <c r="E31" s="377">
        <f>E30*1.0679</f>
        <v>1151.0646468157145</v>
      </c>
      <c r="F31" s="378">
        <f>+(B31-B30)/B30</f>
        <v>6.7900000000000058E-2</v>
      </c>
      <c r="G31" s="378">
        <f t="shared" ref="G31:G32" si="3">+(C31-C30)/C30</f>
        <v>6.7900000000000071E-2</v>
      </c>
      <c r="H31" s="378">
        <f t="shared" ref="H31:H32" si="4">+(D31-D30)/D30</f>
        <v>6.7900000000000099E-2</v>
      </c>
      <c r="I31" s="378">
        <f t="shared" ref="I31:I32" si="5">+(E31-E30)/E30</f>
        <v>6.7900000000000099E-2</v>
      </c>
      <c r="J31" s="379"/>
      <c r="K31" s="379"/>
      <c r="L31" s="379"/>
      <c r="M31" s="379"/>
      <c r="N31" s="417"/>
      <c r="O31" s="417"/>
      <c r="P31" s="417"/>
      <c r="Q31" s="417"/>
    </row>
    <row r="32" spans="1:17" s="26" customFormat="1" ht="22.5" customHeight="1" x14ac:dyDescent="0.2">
      <c r="A32" s="310" t="s">
        <v>187</v>
      </c>
      <c r="B32" s="380">
        <v>510.4</v>
      </c>
      <c r="C32" s="380">
        <v>610.29999999999995</v>
      </c>
      <c r="D32" s="380">
        <v>730.4</v>
      </c>
      <c r="E32" s="380">
        <v>1173.5</v>
      </c>
      <c r="F32" s="381">
        <f>+(B32-B31)/B31</f>
        <v>1.9520199329661262E-2</v>
      </c>
      <c r="G32" s="381">
        <f t="shared" si="3"/>
        <v>1.9427562392844572E-2</v>
      </c>
      <c r="H32" s="381">
        <f t="shared" si="4"/>
        <v>1.9517375537435207E-2</v>
      </c>
      <c r="I32" s="381">
        <f t="shared" si="5"/>
        <v>1.9490958432569629E-2</v>
      </c>
      <c r="J32" s="382">
        <f>(B32-B30)/B30*100</f>
        <v>8.8745620864145316</v>
      </c>
      <c r="K32" s="382">
        <f>(C32-C30)/C30*100</f>
        <v>8.8646693879318779</v>
      </c>
      <c r="L32" s="382">
        <f>(D32-D30)/D30*100</f>
        <v>8.8742605336427172</v>
      </c>
      <c r="M32" s="382">
        <f>(E32-E30)/E30*100</f>
        <v>8.8714394510141208</v>
      </c>
      <c r="N32" s="418"/>
      <c r="O32" s="418"/>
      <c r="P32" s="418"/>
      <c r="Q32" s="418"/>
    </row>
    <row r="33" spans="1:17" ht="12.75" customHeight="1" x14ac:dyDescent="0.2">
      <c r="A33" s="408" t="s">
        <v>164</v>
      </c>
      <c r="B33" s="408"/>
      <c r="C33" s="408"/>
      <c r="D33" s="408"/>
      <c r="E33" s="408"/>
      <c r="F33" s="408"/>
      <c r="G33" s="408"/>
      <c r="H33" s="408"/>
      <c r="I33" s="408"/>
      <c r="J33" s="408"/>
      <c r="K33" s="408"/>
      <c r="L33" s="408"/>
      <c r="M33" s="408"/>
      <c r="N33" s="408"/>
      <c r="O33" s="408"/>
      <c r="P33" s="408"/>
      <c r="Q33" s="408"/>
    </row>
    <row r="34" spans="1:17" ht="12.75" customHeight="1" x14ac:dyDescent="0.2">
      <c r="A34" s="408" t="s">
        <v>76</v>
      </c>
      <c r="B34" s="408"/>
      <c r="C34" s="408"/>
      <c r="D34" s="408"/>
      <c r="E34" s="408"/>
      <c r="F34" s="408" t="s">
        <v>3</v>
      </c>
      <c r="G34" s="408"/>
      <c r="H34" s="408" t="s">
        <v>3</v>
      </c>
      <c r="I34" s="408"/>
      <c r="J34" s="408"/>
      <c r="K34" s="408"/>
      <c r="L34" s="408"/>
      <c r="M34" s="408"/>
      <c r="N34" s="408"/>
      <c r="O34" s="298"/>
      <c r="P34" s="298"/>
      <c r="Q34" s="298"/>
    </row>
    <row r="35" spans="1:17" ht="12.75" customHeight="1" x14ac:dyDescent="0.2">
      <c r="A35" s="409" t="s">
        <v>165</v>
      </c>
      <c r="B35" s="409"/>
      <c r="C35" s="409"/>
      <c r="D35" s="409"/>
      <c r="E35" s="409"/>
      <c r="F35" s="409"/>
      <c r="G35" s="409"/>
      <c r="H35" s="409"/>
      <c r="I35" s="409"/>
      <c r="J35" s="409"/>
      <c r="K35" s="409"/>
      <c r="L35" s="409"/>
      <c r="M35" s="409"/>
      <c r="N35" s="409"/>
      <c r="O35" s="409"/>
      <c r="P35" s="409"/>
      <c r="Q35" s="409"/>
    </row>
    <row r="36" spans="1:17" ht="12.75" customHeight="1" x14ac:dyDescent="0.2">
      <c r="A36" s="409" t="s">
        <v>163</v>
      </c>
      <c r="B36" s="409"/>
      <c r="C36" s="409"/>
      <c r="D36" s="409"/>
      <c r="E36" s="409"/>
      <c r="F36" s="409" t="s">
        <v>3</v>
      </c>
      <c r="G36" s="409"/>
      <c r="H36" s="409" t="s">
        <v>3</v>
      </c>
      <c r="I36" s="409"/>
      <c r="J36" s="409"/>
      <c r="K36" s="409"/>
      <c r="L36" s="409"/>
      <c r="M36" s="409"/>
      <c r="N36" s="409"/>
      <c r="O36" s="299"/>
      <c r="P36" s="299"/>
      <c r="Q36" s="299"/>
    </row>
    <row r="37" spans="1:17" x14ac:dyDescent="0.2">
      <c r="B37" s="302"/>
      <c r="C37" s="302"/>
      <c r="D37" s="302"/>
      <c r="E37" s="302"/>
      <c r="F37" s="302"/>
      <c r="G37" s="302"/>
      <c r="H37" s="302"/>
      <c r="I37" s="302"/>
      <c r="J37" s="302"/>
      <c r="K37" s="302"/>
      <c r="L37" s="302"/>
      <c r="M37" s="302"/>
      <c r="N37" s="302"/>
      <c r="O37" s="302"/>
      <c r="P37" s="302"/>
      <c r="Q37" s="302"/>
    </row>
    <row r="38" spans="1:17" x14ac:dyDescent="0.2">
      <c r="B38" s="302"/>
      <c r="C38" s="302"/>
      <c r="D38" s="302"/>
      <c r="E38" s="302"/>
      <c r="F38" s="302"/>
      <c r="G38" s="302"/>
      <c r="H38" s="302"/>
      <c r="I38" s="302"/>
      <c r="J38" s="302"/>
      <c r="K38" s="302"/>
      <c r="L38" s="302"/>
      <c r="M38" s="302"/>
      <c r="N38" s="302"/>
      <c r="O38" s="302"/>
      <c r="P38" s="302"/>
      <c r="Q38" s="302"/>
    </row>
    <row r="39" spans="1:17" x14ac:dyDescent="0.2">
      <c r="B39" s="302"/>
      <c r="C39" s="302"/>
      <c r="D39" s="302"/>
      <c r="E39" s="302"/>
      <c r="F39" s="302"/>
      <c r="G39" s="302"/>
      <c r="H39" s="302"/>
      <c r="I39" s="302"/>
      <c r="J39" s="302"/>
      <c r="K39" s="302"/>
      <c r="L39" s="302"/>
      <c r="M39" s="302"/>
      <c r="N39" s="302"/>
      <c r="O39" s="302"/>
      <c r="P39" s="302"/>
      <c r="Q39" s="302"/>
    </row>
    <row r="40" spans="1:17" x14ac:dyDescent="0.2">
      <c r="B40" s="302"/>
      <c r="C40" s="302"/>
      <c r="D40" s="302"/>
      <c r="E40" s="302"/>
      <c r="F40" s="302"/>
      <c r="G40" s="302"/>
      <c r="H40" s="302"/>
      <c r="I40" s="302"/>
      <c r="J40" s="302"/>
      <c r="K40" s="302"/>
      <c r="L40" s="302"/>
      <c r="M40" s="302"/>
      <c r="N40" s="302"/>
      <c r="O40" s="302"/>
      <c r="P40" s="302"/>
      <c r="Q40" s="302"/>
    </row>
    <row r="41" spans="1:17" x14ac:dyDescent="0.2">
      <c r="B41" s="302"/>
      <c r="C41" s="302"/>
      <c r="D41" s="302"/>
      <c r="E41" s="302"/>
      <c r="F41" s="302"/>
      <c r="G41" s="302"/>
      <c r="H41" s="302"/>
      <c r="I41" s="302"/>
      <c r="J41" s="302"/>
      <c r="K41" s="302"/>
      <c r="L41" s="302"/>
      <c r="M41" s="302"/>
      <c r="N41" s="302"/>
      <c r="O41" s="302"/>
      <c r="P41" s="302"/>
      <c r="Q41" s="302"/>
    </row>
    <row r="42" spans="1:17" x14ac:dyDescent="0.2">
      <c r="B42" s="302"/>
      <c r="C42" s="302"/>
      <c r="D42" s="302"/>
      <c r="E42" s="302"/>
      <c r="F42" s="302"/>
      <c r="G42" s="302"/>
      <c r="H42" s="302"/>
      <c r="I42" s="302"/>
      <c r="J42" s="302"/>
      <c r="K42" s="302"/>
      <c r="L42" s="302"/>
      <c r="M42" s="302"/>
      <c r="N42" s="302"/>
      <c r="O42" s="302"/>
      <c r="P42" s="302"/>
      <c r="Q42" s="302"/>
    </row>
    <row r="43" spans="1:17" x14ac:dyDescent="0.2">
      <c r="B43" s="302"/>
      <c r="C43" s="302"/>
      <c r="D43" s="302"/>
      <c r="E43" s="302"/>
      <c r="F43" s="302"/>
      <c r="G43" s="302"/>
      <c r="H43" s="302"/>
      <c r="I43" s="302"/>
      <c r="J43" s="302"/>
      <c r="K43" s="302"/>
      <c r="L43" s="302"/>
      <c r="M43" s="302"/>
      <c r="N43" s="302"/>
      <c r="O43" s="302"/>
      <c r="P43" s="302"/>
      <c r="Q43" s="302"/>
    </row>
    <row r="44" spans="1:17" x14ac:dyDescent="0.2">
      <c r="B44" s="302"/>
      <c r="C44" s="302"/>
      <c r="D44" s="302"/>
      <c r="E44" s="302"/>
      <c r="F44" s="302"/>
      <c r="G44" s="302"/>
      <c r="H44" s="302"/>
      <c r="I44" s="302"/>
      <c r="J44" s="302"/>
      <c r="K44" s="302"/>
      <c r="L44" s="302"/>
      <c r="M44" s="302"/>
      <c r="N44" s="302"/>
      <c r="O44" s="302"/>
      <c r="P44" s="302"/>
      <c r="Q44" s="302"/>
    </row>
  </sheetData>
  <mergeCells count="16">
    <mergeCell ref="A33:Q33"/>
    <mergeCell ref="A34:N34"/>
    <mergeCell ref="A35:Q35"/>
    <mergeCell ref="A36:N36"/>
    <mergeCell ref="N24:Q32"/>
    <mergeCell ref="A1:Q1"/>
    <mergeCell ref="A2:Q2"/>
    <mergeCell ref="A4:A7"/>
    <mergeCell ref="B4:M4"/>
    <mergeCell ref="N4:Q4"/>
    <mergeCell ref="B5:E6"/>
    <mergeCell ref="F5:I5"/>
    <mergeCell ref="J5:M5"/>
    <mergeCell ref="N5:Q6"/>
    <mergeCell ref="F6:I6"/>
    <mergeCell ref="J6:M6"/>
  </mergeCells>
  <printOptions horizontalCentered="1"/>
  <pageMargins left="0.51181102362204722" right="0.51181102362204722" top="0.55118110236220474" bottom="0.55118110236220474" header="0.11811023622047245" footer="0.11811023622047245"/>
  <pageSetup paperSize="9" scale="75" orientation="landscape" r:id="rId1"/>
  <ignoredErrors>
    <ignoredError sqref="B28:E28"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A2" sqref="A2:G2"/>
    </sheetView>
  </sheetViews>
  <sheetFormatPr defaultRowHeight="12.75" x14ac:dyDescent="0.2"/>
  <cols>
    <col min="1" max="1" width="19.85546875" style="16" customWidth="1"/>
    <col min="2" max="4" width="11.85546875" style="16" customWidth="1"/>
    <col min="5" max="5" width="12" style="16" customWidth="1"/>
    <col min="6" max="6" width="12.7109375" style="16" customWidth="1"/>
    <col min="7" max="7" width="12.140625" style="16" customWidth="1"/>
    <col min="8" max="10" width="9.140625" style="16"/>
    <col min="11" max="11" width="17.7109375" style="16" customWidth="1"/>
    <col min="12" max="16384" width="9.140625" style="16"/>
  </cols>
  <sheetData>
    <row r="1" spans="1:7" s="6" customFormat="1" ht="18.75" customHeight="1" x14ac:dyDescent="0.2">
      <c r="A1" s="402" t="s">
        <v>205</v>
      </c>
      <c r="B1" s="402"/>
      <c r="C1" s="402"/>
      <c r="D1" s="402"/>
      <c r="E1" s="402"/>
      <c r="F1" s="402"/>
      <c r="G1" s="402"/>
    </row>
    <row r="2" spans="1:7" s="8" customFormat="1" ht="16.5" customHeight="1" x14ac:dyDescent="0.2">
      <c r="A2" s="525" t="s">
        <v>206</v>
      </c>
      <c r="B2" s="525"/>
      <c r="C2" s="525"/>
      <c r="D2" s="525"/>
      <c r="E2" s="525"/>
      <c r="F2" s="525"/>
      <c r="G2" s="525"/>
    </row>
    <row r="3" spans="1:7" s="34" customFormat="1" ht="12.75" customHeight="1" x14ac:dyDescent="0.2">
      <c r="A3" s="419" t="s">
        <v>22</v>
      </c>
      <c r="B3" s="419"/>
      <c r="C3" s="419"/>
      <c r="D3" s="419"/>
      <c r="E3" s="419"/>
      <c r="F3" s="419"/>
      <c r="G3" s="419"/>
    </row>
    <row r="4" spans="1:7" s="34" customFormat="1" ht="34.5" customHeight="1" x14ac:dyDescent="0.2">
      <c r="A4" s="405" t="s">
        <v>81</v>
      </c>
      <c r="B4" s="399" t="s">
        <v>126</v>
      </c>
      <c r="C4" s="399"/>
      <c r="D4" s="399"/>
      <c r="E4" s="399"/>
      <c r="F4" s="399"/>
      <c r="G4" s="399"/>
    </row>
    <row r="5" spans="1:7" s="34" customFormat="1" ht="40.5" customHeight="1" x14ac:dyDescent="0.2">
      <c r="A5" s="405"/>
      <c r="B5" s="399" t="s">
        <v>125</v>
      </c>
      <c r="C5" s="399" t="s">
        <v>105</v>
      </c>
      <c r="D5" s="399"/>
      <c r="E5" s="399" t="s">
        <v>115</v>
      </c>
      <c r="F5" s="399" t="s">
        <v>105</v>
      </c>
      <c r="G5" s="399"/>
    </row>
    <row r="6" spans="1:7" s="34" customFormat="1" ht="40.5" customHeight="1" x14ac:dyDescent="0.2">
      <c r="A6" s="405"/>
      <c r="B6" s="399"/>
      <c r="C6" s="223" t="s">
        <v>82</v>
      </c>
      <c r="D6" s="223" t="s">
        <v>108</v>
      </c>
      <c r="E6" s="399"/>
      <c r="F6" s="223" t="s">
        <v>83</v>
      </c>
      <c r="G6" s="223" t="s">
        <v>107</v>
      </c>
    </row>
    <row r="7" spans="1:7" s="9" customFormat="1" ht="8.1" hidden="1" customHeight="1" x14ac:dyDescent="0.2">
      <c r="A7" s="10" t="s">
        <v>2</v>
      </c>
      <c r="B7" s="11">
        <v>124.06</v>
      </c>
      <c r="C7" s="24"/>
      <c r="D7" s="24"/>
      <c r="E7" s="11">
        <v>812.67655972916327</v>
      </c>
      <c r="F7" s="35"/>
      <c r="G7" s="35"/>
    </row>
    <row r="8" spans="1:7" s="9" customFormat="1" ht="8.1" hidden="1" customHeight="1" x14ac:dyDescent="0.2">
      <c r="A8" s="10" t="s">
        <v>23</v>
      </c>
      <c r="B8" s="11">
        <v>149.46</v>
      </c>
      <c r="C8" s="25">
        <f t="shared" ref="C8:C27" si="0">(B8-B7)/B7</f>
        <v>0.20473964210865714</v>
      </c>
      <c r="D8" s="24"/>
      <c r="E8" s="11">
        <v>1021.9</v>
      </c>
      <c r="F8" s="25">
        <f t="shared" ref="F8:F24" si="1">(E8-E7)/E7</f>
        <v>0.25744982769106023</v>
      </c>
      <c r="G8" s="35"/>
    </row>
    <row r="9" spans="1:7" s="9" customFormat="1" ht="8.1" hidden="1" customHeight="1" x14ac:dyDescent="0.2">
      <c r="A9" s="10" t="s">
        <v>5</v>
      </c>
      <c r="B9" s="11">
        <v>164.42</v>
      </c>
      <c r="C9" s="25">
        <f t="shared" si="0"/>
        <v>0.10009367054730349</v>
      </c>
      <c r="D9" s="24"/>
      <c r="E9" s="11">
        <v>1123.32</v>
      </c>
      <c r="F9" s="25">
        <f t="shared" si="1"/>
        <v>9.9246501614639354E-2</v>
      </c>
      <c r="G9" s="35"/>
    </row>
    <row r="10" spans="1:7" s="9" customFormat="1" ht="8.1" hidden="1" customHeight="1" x14ac:dyDescent="0.2">
      <c r="A10" s="10" t="s">
        <v>24</v>
      </c>
      <c r="B10" s="11">
        <v>249.88</v>
      </c>
      <c r="C10" s="25">
        <f t="shared" si="0"/>
        <v>0.51976645176985781</v>
      </c>
      <c r="D10" s="25">
        <f>(B10-B8)/B8</f>
        <v>0.67188545430215429</v>
      </c>
      <c r="E10" s="11">
        <v>1697.07</v>
      </c>
      <c r="F10" s="25">
        <f t="shared" si="1"/>
        <v>0.51076273902360858</v>
      </c>
      <c r="G10" s="25">
        <f>(E10-E8)/E8</f>
        <v>0.66070065564145219</v>
      </c>
    </row>
    <row r="11" spans="1:7" s="9" customFormat="1" ht="22.5" hidden="1" customHeight="1" x14ac:dyDescent="0.2">
      <c r="A11" s="307" t="s">
        <v>159</v>
      </c>
      <c r="B11" s="236">
        <v>275</v>
      </c>
      <c r="C11" s="233">
        <f t="shared" si="0"/>
        <v>0.10052825356170964</v>
      </c>
      <c r="D11" s="279"/>
      <c r="E11" s="236">
        <v>1867.8</v>
      </c>
      <c r="F11" s="233">
        <f t="shared" si="1"/>
        <v>0.1006028036557125</v>
      </c>
      <c r="G11" s="280"/>
    </row>
    <row r="12" spans="1:7" s="9" customFormat="1" ht="22.5" hidden="1" customHeight="1" x14ac:dyDescent="0.2">
      <c r="A12" s="309" t="s">
        <v>160</v>
      </c>
      <c r="B12" s="236">
        <v>376.54</v>
      </c>
      <c r="C12" s="233">
        <f t="shared" si="0"/>
        <v>0.3692363636363637</v>
      </c>
      <c r="D12" s="233">
        <f>(B12-B10)/B10</f>
        <v>0.5068833039859133</v>
      </c>
      <c r="E12" s="236">
        <v>2087.86</v>
      </c>
      <c r="F12" s="233">
        <f t="shared" si="1"/>
        <v>0.11781775350679954</v>
      </c>
      <c r="G12" s="233">
        <f>(E12-E10)/E10</f>
        <v>0.23027335348571373</v>
      </c>
    </row>
    <row r="13" spans="1:7" s="9" customFormat="1" ht="22.5" hidden="1" customHeight="1" x14ac:dyDescent="0.2">
      <c r="A13" s="307" t="s">
        <v>161</v>
      </c>
      <c r="B13" s="236">
        <v>395.6</v>
      </c>
      <c r="C13" s="233">
        <f t="shared" si="0"/>
        <v>5.0618792160195464E-2</v>
      </c>
      <c r="D13" s="281"/>
      <c r="E13" s="236">
        <v>2193.46</v>
      </c>
      <c r="F13" s="233">
        <f t="shared" si="1"/>
        <v>5.0578103895855042E-2</v>
      </c>
      <c r="G13" s="282"/>
    </row>
    <row r="14" spans="1:7" s="9" customFormat="1" ht="22.5" hidden="1" customHeight="1" x14ac:dyDescent="0.2">
      <c r="A14" s="309" t="s">
        <v>160</v>
      </c>
      <c r="B14" s="236">
        <v>448.47</v>
      </c>
      <c r="C14" s="233">
        <f t="shared" si="0"/>
        <v>0.13364509605662286</v>
      </c>
      <c r="D14" s="233">
        <f>(B14-B12)/B12</f>
        <v>0.19102884155733788</v>
      </c>
      <c r="E14" s="236">
        <v>2242.96</v>
      </c>
      <c r="F14" s="233">
        <f t="shared" si="1"/>
        <v>2.2567085791398066E-2</v>
      </c>
      <c r="G14" s="233">
        <f>(E14-E12)/E12</f>
        <v>7.4286590097037114E-2</v>
      </c>
    </row>
    <row r="15" spans="1:7" s="9" customFormat="1" ht="22.5" hidden="1" customHeight="1" x14ac:dyDescent="0.2">
      <c r="A15" s="307" t="s">
        <v>162</v>
      </c>
      <c r="B15" s="236">
        <v>483.84</v>
      </c>
      <c r="C15" s="233">
        <f t="shared" si="0"/>
        <v>7.8868151715833709E-2</v>
      </c>
      <c r="D15" s="281"/>
      <c r="E15" s="236">
        <v>2388.77</v>
      </c>
      <c r="F15" s="233">
        <f t="shared" si="1"/>
        <v>6.5007846773905878E-2</v>
      </c>
      <c r="G15" s="282"/>
    </row>
    <row r="16" spans="1:7" s="9" customFormat="1" ht="22.5" hidden="1" customHeight="1" x14ac:dyDescent="0.2">
      <c r="A16" s="309" t="s">
        <v>160</v>
      </c>
      <c r="B16" s="236">
        <v>512.92999999999995</v>
      </c>
      <c r="C16" s="233">
        <f t="shared" si="0"/>
        <v>6.0123181216931165E-2</v>
      </c>
      <c r="D16" s="233">
        <f>(B16-B14)/B14</f>
        <v>0.14373313711062038</v>
      </c>
      <c r="E16" s="236">
        <v>2532.4050000000002</v>
      </c>
      <c r="F16" s="233">
        <f t="shared" si="1"/>
        <v>6.01292715497935E-2</v>
      </c>
      <c r="G16" s="233">
        <f>(E16-E14)/E14</f>
        <v>0.12904599279523493</v>
      </c>
    </row>
    <row r="17" spans="1:7" s="9" customFormat="1" ht="22.5" customHeight="1" x14ac:dyDescent="0.2">
      <c r="A17" s="372" t="s">
        <v>199</v>
      </c>
      <c r="B17" s="236">
        <v>543.42999999999995</v>
      </c>
      <c r="C17" s="233">
        <f t="shared" si="0"/>
        <v>5.946230479792565E-2</v>
      </c>
      <c r="D17" s="281"/>
      <c r="E17" s="236">
        <v>2640.1750000000002</v>
      </c>
      <c r="F17" s="233">
        <f t="shared" si="1"/>
        <v>4.2556384148664993E-2</v>
      </c>
      <c r="G17" s="282"/>
    </row>
    <row r="18" spans="1:7" s="9" customFormat="1" ht="22.5" customHeight="1" x14ac:dyDescent="0.2">
      <c r="A18" s="308" t="s">
        <v>200</v>
      </c>
      <c r="B18" s="236">
        <v>577.01</v>
      </c>
      <c r="C18" s="233">
        <f t="shared" si="0"/>
        <v>6.1792687190622607E-2</v>
      </c>
      <c r="D18" s="233">
        <f>(B18-B16)/B16</f>
        <v>0.12492932758855993</v>
      </c>
      <c r="E18" s="236">
        <v>2751.3625000000002</v>
      </c>
      <c r="F18" s="233">
        <f t="shared" si="1"/>
        <v>4.2113685645837867E-2</v>
      </c>
      <c r="G18" s="233">
        <f>(E18-E16)/E16</f>
        <v>8.6462275978763256E-2</v>
      </c>
    </row>
    <row r="19" spans="1:7" s="9" customFormat="1" ht="22.5" customHeight="1" x14ac:dyDescent="0.2">
      <c r="A19" s="372" t="s">
        <v>201</v>
      </c>
      <c r="B19" s="236">
        <v>591.41999999999996</v>
      </c>
      <c r="C19" s="233">
        <f t="shared" si="0"/>
        <v>2.4973570648688877E-2</v>
      </c>
      <c r="D19" s="281"/>
      <c r="E19" s="236">
        <v>2820.7150000000001</v>
      </c>
      <c r="F19" s="233">
        <f t="shared" si="1"/>
        <v>2.5206602183463631E-2</v>
      </c>
      <c r="G19" s="282"/>
    </row>
    <row r="20" spans="1:7" s="9" customFormat="1" ht="22.5" customHeight="1" x14ac:dyDescent="0.2">
      <c r="A20" s="308" t="s">
        <v>202</v>
      </c>
      <c r="B20" s="236">
        <v>620.4</v>
      </c>
      <c r="C20" s="233">
        <f t="shared" si="0"/>
        <v>4.9000710155219673E-2</v>
      </c>
      <c r="D20" s="233">
        <f>(B20-B18)/B18</f>
        <v>7.5198003500805854E-2</v>
      </c>
      <c r="E20" s="236">
        <v>2959.1512499999999</v>
      </c>
      <c r="F20" s="233">
        <f t="shared" si="1"/>
        <v>4.9078425151069763E-2</v>
      </c>
      <c r="G20" s="233">
        <f>(E20-E18)/E18</f>
        <v>7.55221276731073E-2</v>
      </c>
    </row>
    <row r="21" spans="1:7" s="9" customFormat="1" ht="22.5" customHeight="1" x14ac:dyDescent="0.2">
      <c r="A21" s="372" t="s">
        <v>8</v>
      </c>
      <c r="B21" s="236">
        <v>659.67</v>
      </c>
      <c r="C21" s="233">
        <f t="shared" si="0"/>
        <v>6.3297872340425498E-2</v>
      </c>
      <c r="D21" s="281"/>
      <c r="E21" s="236">
        <v>3114.98875</v>
      </c>
      <c r="F21" s="233">
        <f t="shared" si="1"/>
        <v>5.2662904608204837E-2</v>
      </c>
      <c r="G21" s="282"/>
    </row>
    <row r="22" spans="1:7" s="9" customFormat="1" ht="22.5" customHeight="1" x14ac:dyDescent="0.2">
      <c r="A22" s="308" t="s">
        <v>9</v>
      </c>
      <c r="B22" s="236">
        <v>688.87</v>
      </c>
      <c r="C22" s="233">
        <f t="shared" si="0"/>
        <v>4.4264556520684659E-2</v>
      </c>
      <c r="D22" s="233">
        <f>(B22-B20)/B20</f>
        <v>0.11036428110896201</v>
      </c>
      <c r="E22" s="236">
        <v>3214.8924999999999</v>
      </c>
      <c r="F22" s="233">
        <f t="shared" si="1"/>
        <v>3.2071945685197077E-2</v>
      </c>
      <c r="G22" s="233">
        <f>(E22-E20)/E20</f>
        <v>8.6423852109620974E-2</v>
      </c>
    </row>
    <row r="23" spans="1:7" s="9" customFormat="1" ht="22.5" customHeight="1" x14ac:dyDescent="0.2">
      <c r="A23" s="372" t="s">
        <v>10</v>
      </c>
      <c r="B23" s="236">
        <f>+B22*1.0351</f>
        <v>713.04933699999992</v>
      </c>
      <c r="C23" s="233">
        <f t="shared" si="0"/>
        <v>3.5099999999999881E-2</v>
      </c>
      <c r="D23" s="236"/>
      <c r="E23" s="236">
        <v>3297.953</v>
      </c>
      <c r="F23" s="233">
        <f t="shared" si="1"/>
        <v>2.5836167150223546E-2</v>
      </c>
      <c r="G23" s="282"/>
    </row>
    <row r="24" spans="1:7" s="9" customFormat="1" ht="22.5" customHeight="1" x14ac:dyDescent="0.2">
      <c r="A24" s="308" t="s">
        <v>11</v>
      </c>
      <c r="B24" s="236">
        <v>743.34</v>
      </c>
      <c r="C24" s="233">
        <f t="shared" si="0"/>
        <v>4.2480458824127779E-2</v>
      </c>
      <c r="D24" s="233">
        <f>(B24-B22)/B22</f>
        <v>7.907152292885454E-2</v>
      </c>
      <c r="E24" s="236">
        <v>3430.5740000000001</v>
      </c>
      <c r="F24" s="233">
        <f t="shared" si="1"/>
        <v>4.02131261421858E-2</v>
      </c>
      <c r="G24" s="233">
        <f>(E24-E22)/E22</f>
        <v>6.7088246341051885E-2</v>
      </c>
    </row>
    <row r="25" spans="1:7" s="9" customFormat="1" ht="22.5" customHeight="1" x14ac:dyDescent="0.2">
      <c r="A25" s="372" t="s">
        <v>12</v>
      </c>
      <c r="B25" s="236">
        <v>773.04</v>
      </c>
      <c r="C25" s="233">
        <f t="shared" si="0"/>
        <v>3.9954798611671553E-2</v>
      </c>
      <c r="D25" s="236"/>
      <c r="E25" s="236">
        <v>3567.7087499999998</v>
      </c>
      <c r="F25" s="233">
        <f t="shared" ref="F25:F32" si="2">(E25-E24)/E24</f>
        <v>3.9974287101808531E-2</v>
      </c>
      <c r="G25" s="282"/>
    </row>
    <row r="26" spans="1:7" s="9" customFormat="1" ht="22.5" customHeight="1" x14ac:dyDescent="0.2">
      <c r="A26" s="308" t="s">
        <v>13</v>
      </c>
      <c r="B26" s="236">
        <v>810.41152000000011</v>
      </c>
      <c r="C26" s="233">
        <f t="shared" si="0"/>
        <v>4.8343578598779038E-2</v>
      </c>
      <c r="D26" s="233">
        <f>(B26-B24)/B24</f>
        <v>9.0229935157532318E-2</v>
      </c>
      <c r="E26" s="236">
        <v>3731.07</v>
      </c>
      <c r="F26" s="233">
        <f t="shared" si="2"/>
        <v>4.5788841367726665E-2</v>
      </c>
      <c r="G26" s="233">
        <f>(E26-E24)/E24</f>
        <v>8.7593504760427876E-2</v>
      </c>
    </row>
    <row r="27" spans="1:7" s="9" customFormat="1" ht="22.5" customHeight="1" x14ac:dyDescent="0.2">
      <c r="A27" s="372" t="s">
        <v>14</v>
      </c>
      <c r="B27" s="236">
        <v>831.61284799999999</v>
      </c>
      <c r="C27" s="233">
        <f t="shared" si="0"/>
        <v>2.6161187837013808E-2</v>
      </c>
      <c r="D27" s="236"/>
      <c r="E27" s="236">
        <v>3828.6827500000004</v>
      </c>
      <c r="F27" s="233">
        <f t="shared" si="2"/>
        <v>2.6162133114629376E-2</v>
      </c>
      <c r="G27" s="282"/>
    </row>
    <row r="28" spans="1:7" s="13" customFormat="1" ht="22.5" customHeight="1" x14ac:dyDescent="0.2">
      <c r="A28" s="308" t="s">
        <v>15</v>
      </c>
      <c r="B28" s="236">
        <v>863.7</v>
      </c>
      <c r="C28" s="233">
        <f>(B28-B27)/B27</f>
        <v>3.8584242748495944E-2</v>
      </c>
      <c r="D28" s="233">
        <f>(B28-B26)/B26</f>
        <v>6.5754840207602097E-2</v>
      </c>
      <c r="E28" s="236">
        <v>3968.33</v>
      </c>
      <c r="F28" s="233">
        <f t="shared" si="2"/>
        <v>3.6473967450032133E-2</v>
      </c>
      <c r="G28" s="233">
        <f>(E28-E26)/E26</f>
        <v>6.3590337356307911E-2</v>
      </c>
    </row>
    <row r="29" spans="1:7" s="13" customFormat="1" ht="22.5" customHeight="1" x14ac:dyDescent="0.2">
      <c r="A29" s="372" t="s">
        <v>72</v>
      </c>
      <c r="B29" s="236">
        <v>900.14262400000007</v>
      </c>
      <c r="C29" s="233">
        <f>(B29-B28)/B28</f>
        <v>4.2193613523214102E-2</v>
      </c>
      <c r="D29" s="233"/>
      <c r="E29" s="236">
        <v>4135.8094999999994</v>
      </c>
      <c r="F29" s="233">
        <f t="shared" si="2"/>
        <v>4.2204025370873761E-2</v>
      </c>
      <c r="G29" s="233"/>
    </row>
    <row r="30" spans="1:7" s="13" customFormat="1" ht="22.5" customHeight="1" x14ac:dyDescent="0.2">
      <c r="A30" s="308" t="s">
        <v>16</v>
      </c>
      <c r="B30" s="236">
        <v>938.5</v>
      </c>
      <c r="C30" s="233">
        <f>(B30-B29)/B29</f>
        <v>4.2612553807917362E-2</v>
      </c>
      <c r="D30" s="233">
        <f>(B30-B28)/B28</f>
        <v>8.6604144957739895E-2</v>
      </c>
      <c r="E30" s="236">
        <v>4305</v>
      </c>
      <c r="F30" s="233">
        <f t="shared" si="2"/>
        <v>4.0908678216441216E-2</v>
      </c>
      <c r="G30" s="233">
        <f>(E30-E28)/E28</f>
        <v>8.4839214480650571E-2</v>
      </c>
    </row>
    <row r="31" spans="1:7" s="13" customFormat="1" ht="22.5" customHeight="1" x14ac:dyDescent="0.2">
      <c r="A31" s="308" t="s">
        <v>186</v>
      </c>
      <c r="B31" s="236">
        <v>1002.27</v>
      </c>
      <c r="C31" s="233">
        <f t="shared" ref="C31:C32" si="3">(B31-B30)/B30</f>
        <v>6.7948854555141158E-2</v>
      </c>
      <c r="D31" s="233"/>
      <c r="E31" s="236">
        <v>4597.17</v>
      </c>
      <c r="F31" s="233">
        <f t="shared" si="2"/>
        <v>6.7867595818815352E-2</v>
      </c>
      <c r="G31" s="233"/>
    </row>
    <row r="32" spans="1:7" s="13" customFormat="1" ht="22.5" customHeight="1" x14ac:dyDescent="0.2">
      <c r="A32" s="310" t="s">
        <v>187</v>
      </c>
      <c r="B32" s="243">
        <v>1042.3699999999999</v>
      </c>
      <c r="C32" s="283">
        <f t="shared" si="3"/>
        <v>4.000917916329922E-2</v>
      </c>
      <c r="D32" s="283">
        <f>(B32-B30)/B30</f>
        <v>0.11067661161427798</v>
      </c>
      <c r="E32" s="243">
        <v>4781.1000000000004</v>
      </c>
      <c r="F32" s="283">
        <f t="shared" si="2"/>
        <v>4.0009397085598378E-2</v>
      </c>
      <c r="G32" s="283">
        <f>(E32-E30)/E30</f>
        <v>0.1105923344947736</v>
      </c>
    </row>
    <row r="33" spans="1:13" s="34" customFormat="1" ht="28.5" customHeight="1" x14ac:dyDescent="0.2">
      <c r="A33" s="501" t="s">
        <v>238</v>
      </c>
      <c r="B33" s="501"/>
      <c r="C33" s="501"/>
      <c r="D33" s="501"/>
      <c r="E33" s="501"/>
      <c r="F33" s="501"/>
      <c r="G33" s="501"/>
      <c r="H33" s="37"/>
      <c r="I33" s="37"/>
      <c r="J33" s="37"/>
    </row>
    <row r="34" spans="1:13" ht="12" customHeight="1" x14ac:dyDescent="0.2">
      <c r="A34" s="502" t="s">
        <v>191</v>
      </c>
      <c r="B34" s="502"/>
      <c r="C34" s="502"/>
      <c r="D34" s="502"/>
      <c r="E34" s="502"/>
      <c r="F34" s="502"/>
      <c r="G34" s="502"/>
      <c r="H34" s="38"/>
      <c r="I34" s="38"/>
      <c r="J34" s="38"/>
      <c r="K34" s="39"/>
      <c r="L34" s="39"/>
      <c r="M34" s="39"/>
    </row>
    <row r="35" spans="1:13" ht="24.75" customHeight="1" x14ac:dyDescent="0.2">
      <c r="A35" s="503" t="s">
        <v>239</v>
      </c>
      <c r="B35" s="503"/>
      <c r="C35" s="503"/>
      <c r="D35" s="503"/>
      <c r="E35" s="503"/>
      <c r="F35" s="503"/>
      <c r="G35" s="503"/>
      <c r="H35" s="40"/>
      <c r="I35" s="40"/>
      <c r="J35" s="40"/>
    </row>
    <row r="36" spans="1:13" ht="12.75" customHeight="1" x14ac:dyDescent="0.2">
      <c r="A36" s="504" t="s">
        <v>182</v>
      </c>
      <c r="B36" s="504"/>
      <c r="C36" s="504"/>
      <c r="D36" s="504"/>
      <c r="E36" s="504"/>
      <c r="F36" s="504"/>
      <c r="G36" s="504"/>
      <c r="H36" s="38"/>
      <c r="I36" s="38"/>
      <c r="J36" s="38"/>
    </row>
    <row r="37" spans="1:13" x14ac:dyDescent="0.2">
      <c r="E37" s="17"/>
    </row>
    <row r="38" spans="1:13" x14ac:dyDescent="0.2">
      <c r="E38" s="17"/>
    </row>
    <row r="39" spans="1:13" x14ac:dyDescent="0.2">
      <c r="E39" s="17"/>
    </row>
    <row r="40" spans="1:13" x14ac:dyDescent="0.2">
      <c r="E40" s="17"/>
    </row>
    <row r="41" spans="1:13" x14ac:dyDescent="0.2">
      <c r="E41" s="17"/>
    </row>
    <row r="42" spans="1:13" x14ac:dyDescent="0.2">
      <c r="E42" s="17"/>
    </row>
    <row r="43" spans="1:13" x14ac:dyDescent="0.2">
      <c r="E43" s="17"/>
    </row>
    <row r="44" spans="1:13" x14ac:dyDescent="0.2">
      <c r="E44" s="17"/>
    </row>
    <row r="45" spans="1:13" x14ac:dyDescent="0.2">
      <c r="E45" s="17"/>
    </row>
  </sheetData>
  <mergeCells count="13">
    <mergeCell ref="A33:G33"/>
    <mergeCell ref="A36:G36"/>
    <mergeCell ref="A34:G34"/>
    <mergeCell ref="A35:G35"/>
    <mergeCell ref="A1:G1"/>
    <mergeCell ref="A3:G3"/>
    <mergeCell ref="A4:A6"/>
    <mergeCell ref="B4:G4"/>
    <mergeCell ref="B5:B6"/>
    <mergeCell ref="C5:D5"/>
    <mergeCell ref="E5:E6"/>
    <mergeCell ref="F5:G5"/>
    <mergeCell ref="A2:G2"/>
  </mergeCells>
  <phoneticPr fontId="0" type="noConversion"/>
  <printOptions horizontalCentered="1" verticalCentered="1"/>
  <pageMargins left="0.19685039370078741" right="0.19685039370078741" top="0.55118110236220474" bottom="0.55118110236220474" header="0.11811023622047245" footer="0.11811023622047245"/>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51"/>
  <sheetViews>
    <sheetView showGridLines="0" zoomScaleNormal="100" workbookViewId="0">
      <selection activeCell="Q13" sqref="Q13"/>
    </sheetView>
  </sheetViews>
  <sheetFormatPr defaultRowHeight="12.75" x14ac:dyDescent="0.2"/>
  <cols>
    <col min="1" max="1" width="16.7109375" style="249" customWidth="1"/>
    <col min="2" max="6" width="16.7109375" style="2" customWidth="1"/>
    <col min="7" max="7" width="18.5703125" style="2" customWidth="1"/>
    <col min="8" max="8" width="15.5703125" style="47" hidden="1" customWidth="1"/>
    <col min="9" max="9" width="16.140625" style="2" hidden="1" customWidth="1"/>
    <col min="10" max="10" width="9.28515625" style="2" hidden="1" customWidth="1"/>
    <col min="11" max="11" width="10" style="2" hidden="1" customWidth="1"/>
    <col min="12" max="12" width="0" style="2" hidden="1" customWidth="1"/>
    <col min="13" max="18" width="9.140625" style="2"/>
    <col min="19" max="19" width="13.5703125" style="366" bestFit="1" customWidth="1"/>
    <col min="20" max="16384" width="9.140625" style="2"/>
  </cols>
  <sheetData>
    <row r="1" spans="1:24" s="41" customFormat="1" ht="18" customHeight="1" x14ac:dyDescent="0.2">
      <c r="A1" s="402" t="s">
        <v>243</v>
      </c>
      <c r="B1" s="402"/>
      <c r="C1" s="402"/>
      <c r="D1" s="402"/>
      <c r="E1" s="402"/>
      <c r="F1" s="402"/>
      <c r="G1" s="402"/>
      <c r="H1" s="42"/>
      <c r="S1" s="365"/>
    </row>
    <row r="2" spans="1:24" s="41" customFormat="1" ht="17.25" customHeight="1" x14ac:dyDescent="0.2">
      <c r="A2" s="423" t="s">
        <v>207</v>
      </c>
      <c r="B2" s="423"/>
      <c r="C2" s="423"/>
      <c r="D2" s="423"/>
      <c r="E2" s="423"/>
      <c r="F2" s="423"/>
      <c r="G2" s="423"/>
      <c r="S2" s="365"/>
    </row>
    <row r="3" spans="1:24" ht="12.75" customHeight="1" x14ac:dyDescent="0.2">
      <c r="A3" s="238"/>
      <c r="B3" s="43"/>
      <c r="C3" s="43"/>
      <c r="D3" s="44"/>
      <c r="E3" s="420" t="s">
        <v>84</v>
      </c>
      <c r="F3" s="420"/>
      <c r="G3" s="420"/>
      <c r="H3" s="2"/>
    </row>
    <row r="4" spans="1:24" ht="93" customHeight="1" x14ac:dyDescent="0.2">
      <c r="A4" s="245" t="s">
        <v>25</v>
      </c>
      <c r="B4" s="45" t="s">
        <v>90</v>
      </c>
      <c r="C4" s="45" t="s">
        <v>127</v>
      </c>
      <c r="D4" s="45" t="s">
        <v>91</v>
      </c>
      <c r="E4" s="45" t="s">
        <v>89</v>
      </c>
      <c r="F4" s="45" t="s">
        <v>26</v>
      </c>
      <c r="G4" s="87" t="s">
        <v>85</v>
      </c>
      <c r="H4" s="46" t="s">
        <v>27</v>
      </c>
      <c r="I4" s="47"/>
      <c r="J4" s="47"/>
      <c r="K4" s="47"/>
      <c r="L4" s="47"/>
    </row>
    <row r="5" spans="1:24" s="51" customFormat="1" ht="31.5" hidden="1" customHeight="1" x14ac:dyDescent="0.2">
      <c r="A5" s="225">
        <v>2000</v>
      </c>
      <c r="B5" s="48">
        <v>8575830.8000000007</v>
      </c>
      <c r="C5" s="342">
        <v>0</v>
      </c>
      <c r="D5" s="48">
        <v>10987036.300000001</v>
      </c>
      <c r="E5" s="343">
        <v>0</v>
      </c>
      <c r="F5" s="48">
        <f>+B5-D5</f>
        <v>-2411205.5</v>
      </c>
      <c r="G5" s="209">
        <f>+B5/D5</f>
        <v>0.78054086341737128</v>
      </c>
      <c r="H5" s="49">
        <f>-F5</f>
        <v>2411205.5</v>
      </c>
      <c r="I5" s="50">
        <v>2000</v>
      </c>
      <c r="J5" s="50">
        <v>8575830.8000000007</v>
      </c>
      <c r="K5" s="50">
        <v>10987036.300000001</v>
      </c>
      <c r="L5" s="50"/>
      <c r="S5" s="367"/>
      <c r="U5" s="79"/>
      <c r="V5" s="79"/>
      <c r="W5" s="79"/>
      <c r="X5" s="360"/>
    </row>
    <row r="6" spans="1:24" s="51" customFormat="1" ht="28.5" customHeight="1" x14ac:dyDescent="0.2">
      <c r="A6" s="52">
        <v>2001</v>
      </c>
      <c r="B6" s="48">
        <v>13360579.1</v>
      </c>
      <c r="C6" s="284">
        <f t="shared" ref="C6:C11" si="0">+((B6/B5)-1)</f>
        <v>0.557934083774134</v>
      </c>
      <c r="D6" s="48">
        <v>17830745.399999999</v>
      </c>
      <c r="E6" s="210">
        <f t="shared" ref="E6:E11" si="1">+((D6/D5)-1)</f>
        <v>0.62288945928029715</v>
      </c>
      <c r="F6" s="48">
        <f t="shared" ref="F6:F17" si="2">+B6-D6</f>
        <v>-4470166.2999999989</v>
      </c>
      <c r="G6" s="210">
        <f>+B6/D6</f>
        <v>0.74930008814998839</v>
      </c>
      <c r="H6" s="49">
        <f t="shared" ref="H6:H13" si="3">-F6</f>
        <v>4470166.2999999989</v>
      </c>
      <c r="I6" s="50">
        <v>2001</v>
      </c>
      <c r="J6" s="50">
        <v>13360579.1</v>
      </c>
      <c r="K6" s="50">
        <v>17830745.399999999</v>
      </c>
      <c r="L6" s="50"/>
      <c r="S6" s="367">
        <f>F6*-1</f>
        <v>4470166.2999999989</v>
      </c>
      <c r="U6" s="79"/>
      <c r="V6" s="79"/>
      <c r="W6" s="79"/>
    </row>
    <row r="7" spans="1:24" s="51" customFormat="1" ht="28.5" customHeight="1" x14ac:dyDescent="0.2">
      <c r="A7" s="52">
        <v>2002</v>
      </c>
      <c r="B7" s="48">
        <v>20018189</v>
      </c>
      <c r="C7" s="210">
        <f t="shared" si="0"/>
        <v>0.49830249498691259</v>
      </c>
      <c r="D7" s="48">
        <v>27982464</v>
      </c>
      <c r="E7" s="210">
        <f t="shared" si="1"/>
        <v>0.56933786963275246</v>
      </c>
      <c r="F7" s="48">
        <f t="shared" si="2"/>
        <v>-7964275</v>
      </c>
      <c r="G7" s="210">
        <f t="shared" ref="G7:G14" si="4">+B7/D7</f>
        <v>0.71538335580454959</v>
      </c>
      <c r="H7" s="49">
        <f t="shared" si="3"/>
        <v>7964275</v>
      </c>
      <c r="I7" s="50">
        <v>2002</v>
      </c>
      <c r="J7" s="50">
        <v>20018189</v>
      </c>
      <c r="K7" s="50">
        <v>27982464</v>
      </c>
      <c r="L7" s="50"/>
      <c r="S7" s="367">
        <f t="shared" ref="S7:S17" si="5">F7*-1</f>
        <v>7964275</v>
      </c>
      <c r="U7" s="79"/>
      <c r="V7" s="79"/>
      <c r="W7" s="79"/>
    </row>
    <row r="8" spans="1:24" s="51" customFormat="1" ht="28.5" customHeight="1" x14ac:dyDescent="0.2">
      <c r="A8" s="52">
        <v>2003</v>
      </c>
      <c r="B8" s="48">
        <v>27916539</v>
      </c>
      <c r="C8" s="210">
        <f t="shared" si="0"/>
        <v>0.39455866861882471</v>
      </c>
      <c r="D8" s="48">
        <v>41336077</v>
      </c>
      <c r="E8" s="210">
        <f t="shared" si="1"/>
        <v>0.47721362207416762</v>
      </c>
      <c r="F8" s="48">
        <f t="shared" si="2"/>
        <v>-13419538</v>
      </c>
      <c r="G8" s="210">
        <f t="shared" si="4"/>
        <v>0.67535530766502105</v>
      </c>
      <c r="H8" s="49">
        <f t="shared" si="3"/>
        <v>13419538</v>
      </c>
      <c r="I8" s="50">
        <v>2003</v>
      </c>
      <c r="J8" s="50">
        <v>27916539</v>
      </c>
      <c r="K8" s="50">
        <v>41336077</v>
      </c>
      <c r="L8" s="50"/>
      <c r="S8" s="367">
        <f t="shared" si="5"/>
        <v>13419538</v>
      </c>
      <c r="U8" s="79"/>
      <c r="V8" s="79"/>
      <c r="W8" s="79"/>
    </row>
    <row r="9" spans="1:24" s="51" customFormat="1" ht="28.5" customHeight="1" x14ac:dyDescent="0.2">
      <c r="A9" s="52">
        <v>2004</v>
      </c>
      <c r="B9" s="48">
        <v>34689248</v>
      </c>
      <c r="C9" s="210">
        <f t="shared" si="0"/>
        <v>0.24260561096058497</v>
      </c>
      <c r="D9" s="48">
        <v>50621622</v>
      </c>
      <c r="E9" s="210">
        <f t="shared" si="1"/>
        <v>0.2246353711795146</v>
      </c>
      <c r="F9" s="48">
        <f t="shared" si="2"/>
        <v>-15932374</v>
      </c>
      <c r="G9" s="210">
        <f t="shared" si="4"/>
        <v>0.68526543855113931</v>
      </c>
      <c r="H9" s="49">
        <f t="shared" si="3"/>
        <v>15932374</v>
      </c>
      <c r="I9" s="50">
        <v>2004</v>
      </c>
      <c r="J9" s="50">
        <v>34689248</v>
      </c>
      <c r="K9" s="50">
        <v>50621622</v>
      </c>
      <c r="L9" s="50"/>
      <c r="S9" s="367">
        <f t="shared" si="5"/>
        <v>15932374</v>
      </c>
      <c r="U9" s="79"/>
      <c r="V9" s="79"/>
      <c r="W9" s="79"/>
    </row>
    <row r="10" spans="1:24" s="51" customFormat="1" ht="28.5" customHeight="1" x14ac:dyDescent="0.2">
      <c r="A10" s="52">
        <v>2005</v>
      </c>
      <c r="B10" s="48">
        <v>41249438</v>
      </c>
      <c r="C10" s="210">
        <f t="shared" si="0"/>
        <v>0.18911306465911282</v>
      </c>
      <c r="D10" s="48">
        <v>59941373.493274033</v>
      </c>
      <c r="E10" s="210">
        <f t="shared" si="1"/>
        <v>0.18410614131001246</v>
      </c>
      <c r="F10" s="48">
        <f t="shared" si="2"/>
        <v>-18691935.493274033</v>
      </c>
      <c r="G10" s="210">
        <f t="shared" si="4"/>
        <v>0.68816304325473221</v>
      </c>
      <c r="H10" s="49">
        <f t="shared" si="3"/>
        <v>18691935.493274033</v>
      </c>
      <c r="I10" s="50">
        <v>2005</v>
      </c>
      <c r="J10" s="50">
        <v>41249438</v>
      </c>
      <c r="K10" s="50">
        <v>59941373.493274033</v>
      </c>
      <c r="L10" s="50"/>
      <c r="S10" s="367">
        <f t="shared" si="5"/>
        <v>18691935.493274033</v>
      </c>
      <c r="U10" s="79"/>
      <c r="V10" s="79"/>
      <c r="W10" s="79"/>
    </row>
    <row r="11" spans="1:24" s="51" customFormat="1" ht="28.5" customHeight="1" x14ac:dyDescent="0.2">
      <c r="A11" s="52">
        <v>2006</v>
      </c>
      <c r="B11" s="48">
        <v>53830885.765000001</v>
      </c>
      <c r="C11" s="210">
        <f t="shared" si="0"/>
        <v>0.30500894981890414</v>
      </c>
      <c r="D11" s="48">
        <v>71867475</v>
      </c>
      <c r="E11" s="210">
        <f t="shared" si="1"/>
        <v>0.19896276664504842</v>
      </c>
      <c r="F11" s="48">
        <f t="shared" si="2"/>
        <v>-18036589.234999999</v>
      </c>
      <c r="G11" s="210">
        <f t="shared" si="4"/>
        <v>0.749029874292926</v>
      </c>
      <c r="H11" s="49">
        <f t="shared" si="3"/>
        <v>18036589.234999999</v>
      </c>
      <c r="I11" s="50">
        <v>2006</v>
      </c>
      <c r="J11" s="50">
        <v>53830885.765000001</v>
      </c>
      <c r="K11" s="50">
        <v>71867475</v>
      </c>
      <c r="L11" s="50"/>
      <c r="S11" s="367">
        <f t="shared" si="5"/>
        <v>18036589.234999999</v>
      </c>
      <c r="U11" s="79"/>
      <c r="V11" s="79"/>
      <c r="W11" s="79"/>
    </row>
    <row r="12" spans="1:24" s="51" customFormat="1" ht="28.5" customHeight="1" x14ac:dyDescent="0.2">
      <c r="A12" s="52">
        <v>2007</v>
      </c>
      <c r="B12" s="48">
        <v>56874830.200820006</v>
      </c>
      <c r="C12" s="210">
        <v>5.6546430410014302E-2</v>
      </c>
      <c r="D12" s="48">
        <v>81915400.723443389</v>
      </c>
      <c r="E12" s="210">
        <v>0.13981186515100699</v>
      </c>
      <c r="F12" s="48">
        <f t="shared" si="2"/>
        <v>-25040570.522623383</v>
      </c>
      <c r="G12" s="210">
        <v>0.69431181070378367</v>
      </c>
      <c r="H12" s="49">
        <f t="shared" si="3"/>
        <v>25040570.522623383</v>
      </c>
      <c r="I12" s="50">
        <v>2007</v>
      </c>
      <c r="J12" s="50">
        <v>56874830.200820006</v>
      </c>
      <c r="K12" s="50">
        <v>81915400.723443389</v>
      </c>
      <c r="L12" s="50"/>
      <c r="S12" s="367">
        <f t="shared" si="5"/>
        <v>25040570.522623383</v>
      </c>
      <c r="U12" s="79"/>
      <c r="V12" s="79"/>
      <c r="W12" s="79"/>
    </row>
    <row r="13" spans="1:24" s="51" customFormat="1" ht="28.5" customHeight="1" x14ac:dyDescent="0.2">
      <c r="A13" s="52">
        <v>2008</v>
      </c>
      <c r="B13" s="48">
        <v>67257483.591602579</v>
      </c>
      <c r="C13" s="210">
        <f>+((B13/B12)-1)</f>
        <v>0.18255269253767148</v>
      </c>
      <c r="D13" s="48">
        <v>93159461.895823032</v>
      </c>
      <c r="E13" s="210">
        <f>+((D13/D12)-1)</f>
        <v>0.13726431260882177</v>
      </c>
      <c r="F13" s="48">
        <f t="shared" si="2"/>
        <v>-25901978.304220453</v>
      </c>
      <c r="G13" s="210">
        <f>+B13/D13</f>
        <v>0.72196084244039826</v>
      </c>
      <c r="H13" s="49">
        <f t="shared" si="3"/>
        <v>25901978.304220453</v>
      </c>
      <c r="I13" s="50">
        <v>2008</v>
      </c>
      <c r="J13" s="50">
        <v>67257483.591602579</v>
      </c>
      <c r="K13" s="50">
        <v>93159461.895823032</v>
      </c>
      <c r="L13" s="50"/>
      <c r="S13" s="367">
        <f t="shared" si="5"/>
        <v>25901978.304220453</v>
      </c>
      <c r="U13" s="79"/>
      <c r="V13" s="79"/>
      <c r="W13" s="79"/>
    </row>
    <row r="14" spans="1:24" s="51" customFormat="1" ht="28.5" customHeight="1" x14ac:dyDescent="0.2">
      <c r="A14" s="52">
        <v>2009</v>
      </c>
      <c r="B14" s="48">
        <f>1000*78072.78801691</f>
        <v>78072788.016910002</v>
      </c>
      <c r="C14" s="210">
        <f>+((B14/B13)-1)</f>
        <v>0.16080447628667693</v>
      </c>
      <c r="D14" s="48">
        <f>1000*106775.4430964</f>
        <v>106775443.09640001</v>
      </c>
      <c r="E14" s="210">
        <f>+((D14/D13)-1)</f>
        <v>0.146157791420084</v>
      </c>
      <c r="F14" s="48">
        <f t="shared" si="2"/>
        <v>-28702655.079490006</v>
      </c>
      <c r="G14" s="210">
        <f t="shared" si="4"/>
        <v>0.73118673875624751</v>
      </c>
      <c r="H14" s="49">
        <f>-F14</f>
        <v>28702655.079490006</v>
      </c>
      <c r="I14" s="50">
        <v>2009</v>
      </c>
      <c r="J14" s="50">
        <v>78072788.016910002</v>
      </c>
      <c r="K14" s="50">
        <v>106775443.09640001</v>
      </c>
      <c r="L14" s="50"/>
      <c r="S14" s="367">
        <f t="shared" si="5"/>
        <v>28702655.079490006</v>
      </c>
      <c r="U14" s="79"/>
      <c r="V14" s="79"/>
      <c r="W14" s="79"/>
    </row>
    <row r="15" spans="1:24" s="56" customFormat="1" ht="28.5" customHeight="1" x14ac:dyDescent="0.2">
      <c r="A15" s="52">
        <v>2010</v>
      </c>
      <c r="B15" s="48">
        <v>95273183</v>
      </c>
      <c r="C15" s="210">
        <f>+((B15/B14)-1)</f>
        <v>0.22031229343781744</v>
      </c>
      <c r="D15" s="315">
        <v>121997301</v>
      </c>
      <c r="E15" s="210">
        <f>+((D15/D14)-1)</f>
        <v>0.14255953861841864</v>
      </c>
      <c r="F15" s="48">
        <f t="shared" si="2"/>
        <v>-26724118</v>
      </c>
      <c r="G15" s="210">
        <f>+B15/D15</f>
        <v>0.78094500631616437</v>
      </c>
      <c r="H15" s="54">
        <f>-F15</f>
        <v>26724118</v>
      </c>
      <c r="I15" s="55">
        <v>2010</v>
      </c>
      <c r="J15" s="55">
        <v>29552364.184999999</v>
      </c>
      <c r="K15" s="55">
        <v>39416820.8398</v>
      </c>
      <c r="L15" s="55"/>
      <c r="S15" s="367">
        <f t="shared" si="5"/>
        <v>26724118</v>
      </c>
      <c r="U15" s="79"/>
      <c r="V15" s="79"/>
      <c r="W15" s="79"/>
    </row>
    <row r="16" spans="1:24" s="56" customFormat="1" ht="28.5" customHeight="1" x14ac:dyDescent="0.2">
      <c r="A16" s="227">
        <v>2011</v>
      </c>
      <c r="B16" s="48">
        <v>124479836.15089928</v>
      </c>
      <c r="C16" s="210">
        <f>+((B16/B15)-1)</f>
        <v>0.3065569159256416</v>
      </c>
      <c r="D16" s="315">
        <v>140714602.02516323</v>
      </c>
      <c r="E16" s="210">
        <f>+((D16/D15)-1)</f>
        <v>0.15342389439552639</v>
      </c>
      <c r="F16" s="48">
        <f t="shared" si="2"/>
        <v>-16234765.874263957</v>
      </c>
      <c r="G16" s="210">
        <f>+B16/D16</f>
        <v>0.88462628866788973</v>
      </c>
      <c r="H16" s="54">
        <f>-F16</f>
        <v>16234765.874263957</v>
      </c>
      <c r="I16" s="55"/>
      <c r="J16" s="55"/>
      <c r="K16" s="55"/>
      <c r="L16" s="55"/>
      <c r="S16" s="367">
        <f t="shared" si="5"/>
        <v>16234765.874263957</v>
      </c>
      <c r="U16" s="79"/>
      <c r="V16" s="79"/>
      <c r="W16" s="79"/>
    </row>
    <row r="17" spans="1:36" s="56" customFormat="1" ht="28.5" customHeight="1" x14ac:dyDescent="0.2">
      <c r="A17" s="226">
        <v>2012</v>
      </c>
      <c r="B17" s="53">
        <v>142928505.08720955</v>
      </c>
      <c r="C17" s="211">
        <f>+((B17/B16)-1)</f>
        <v>0.1482060830634937</v>
      </c>
      <c r="D17" s="316">
        <v>160223453.04310733</v>
      </c>
      <c r="E17" s="211">
        <f>+((D17/D16)-1)</f>
        <v>0.13864126918722652</v>
      </c>
      <c r="F17" s="53">
        <f t="shared" si="2"/>
        <v>-17294947.955897778</v>
      </c>
      <c r="G17" s="211">
        <f>+B17/D17</f>
        <v>0.89205732601927723</v>
      </c>
      <c r="H17" s="54"/>
      <c r="I17" s="55"/>
      <c r="J17" s="55"/>
      <c r="K17" s="55"/>
      <c r="L17" s="55"/>
      <c r="S17" s="367">
        <f t="shared" si="5"/>
        <v>17294947.955897778</v>
      </c>
      <c r="U17" s="79"/>
      <c r="V17" s="79"/>
      <c r="W17" s="79"/>
    </row>
    <row r="18" spans="1:36" s="47" customFormat="1" ht="18" hidden="1" customHeight="1" x14ac:dyDescent="0.2">
      <c r="A18" s="422" t="s">
        <v>29</v>
      </c>
      <c r="B18" s="422"/>
      <c r="C18" s="422"/>
      <c r="D18" s="47">
        <v>7107369</v>
      </c>
      <c r="E18" s="47">
        <f>(D18-D8)/D8*100</f>
        <v>-82.805893747488426</v>
      </c>
      <c r="F18" s="47">
        <f>D18-B18</f>
        <v>7107369</v>
      </c>
      <c r="H18" s="2"/>
      <c r="I18" s="2"/>
      <c r="J18" s="2"/>
      <c r="K18" s="2"/>
      <c r="L18" s="2"/>
      <c r="S18" s="366"/>
    </row>
    <row r="19" spans="1:36" s="47" customFormat="1" ht="12.75" hidden="1" customHeight="1" x14ac:dyDescent="0.2">
      <c r="A19" s="246"/>
      <c r="F19" s="47" t="s">
        <v>30</v>
      </c>
      <c r="H19" s="2"/>
      <c r="I19" s="2"/>
      <c r="J19" s="2"/>
      <c r="K19" s="2"/>
      <c r="L19" s="2"/>
      <c r="S19" s="366"/>
    </row>
    <row r="20" spans="1:36" s="47" customFormat="1" ht="12.75" hidden="1" customHeight="1" x14ac:dyDescent="0.2">
      <c r="A20" s="247">
        <v>1998</v>
      </c>
      <c r="B20" s="59">
        <v>833.3</v>
      </c>
      <c r="C20" s="59">
        <v>-0.3</v>
      </c>
      <c r="D20" s="47">
        <v>2462.1999999999998</v>
      </c>
      <c r="E20" s="47">
        <v>-41.1</v>
      </c>
      <c r="F20" s="47">
        <f t="shared" ref="F20:F26" si="6">D20-B20</f>
        <v>1628.8999999999999</v>
      </c>
      <c r="H20" s="2"/>
      <c r="I20" s="2"/>
      <c r="J20" s="2"/>
      <c r="K20" s="2"/>
      <c r="L20" s="2"/>
      <c r="S20" s="366"/>
    </row>
    <row r="21" spans="1:36" s="47" customFormat="1" ht="12.75" hidden="1" customHeight="1" x14ac:dyDescent="0.2">
      <c r="A21" s="247">
        <v>1999</v>
      </c>
      <c r="B21" s="60" t="e">
        <f>(#REF!/426618.75)*1000</f>
        <v>#REF!</v>
      </c>
      <c r="C21" s="60" t="e">
        <f t="shared" ref="C21:C26" si="7">(B21-B20)/B20*100</f>
        <v>#REF!</v>
      </c>
      <c r="D21" s="47" t="e">
        <f>(#REF!/426618.75)*1000</f>
        <v>#REF!</v>
      </c>
      <c r="E21" s="47" t="e">
        <f t="shared" ref="E21:E26" si="8">(D21-D20)/D20*100</f>
        <v>#REF!</v>
      </c>
      <c r="F21" s="47" t="e">
        <f t="shared" si="6"/>
        <v>#REF!</v>
      </c>
      <c r="H21" s="2"/>
      <c r="I21" s="2"/>
      <c r="J21" s="2"/>
      <c r="K21" s="2"/>
      <c r="L21" s="2"/>
      <c r="S21" s="366"/>
    </row>
    <row r="22" spans="1:36" s="47" customFormat="1" ht="12.75" hidden="1" customHeight="1" x14ac:dyDescent="0.2">
      <c r="A22" s="247">
        <v>2000</v>
      </c>
      <c r="B22" s="61">
        <f>(B5/629213.92)*1000</f>
        <v>13629.435915848779</v>
      </c>
      <c r="C22" s="61" t="e">
        <f t="shared" si="7"/>
        <v>#REF!</v>
      </c>
      <c r="D22" s="47">
        <f>(D5/629213.92)*1000</f>
        <v>17461.52771063933</v>
      </c>
      <c r="E22" s="47" t="e">
        <f t="shared" si="8"/>
        <v>#REF!</v>
      </c>
      <c r="F22" s="47">
        <f t="shared" si="6"/>
        <v>3832.0917947905509</v>
      </c>
      <c r="H22" s="2"/>
      <c r="I22" s="2"/>
      <c r="J22" s="2"/>
      <c r="K22" s="2"/>
      <c r="L22" s="2"/>
      <c r="S22" s="366"/>
    </row>
    <row r="23" spans="1:36" s="47" customFormat="1" ht="12.75" hidden="1" customHeight="1" x14ac:dyDescent="0.2">
      <c r="A23" s="247">
        <v>2001</v>
      </c>
      <c r="B23" s="61">
        <f>(B6/1242549.67)*1000</f>
        <v>10752.551324567974</v>
      </c>
      <c r="C23" s="61">
        <f t="shared" si="7"/>
        <v>-21.10787716412727</v>
      </c>
      <c r="D23" s="47">
        <f>(D6/1242549.67)*1000</f>
        <v>14350.126864546188</v>
      </c>
      <c r="E23" s="47">
        <f t="shared" si="8"/>
        <v>-17.818606124579588</v>
      </c>
      <c r="F23" s="47">
        <f t="shared" si="6"/>
        <v>3597.5755399782138</v>
      </c>
      <c r="H23" s="2"/>
      <c r="I23" s="2"/>
      <c r="J23" s="2"/>
      <c r="K23" s="2"/>
      <c r="L23" s="2"/>
      <c r="S23" s="366"/>
    </row>
    <row r="24" spans="1:36" s="47" customFormat="1" ht="12.75" hidden="1" customHeight="1" x14ac:dyDescent="0.2">
      <c r="A24" s="247">
        <v>2002</v>
      </c>
      <c r="B24" s="61">
        <f>(B7/1513385.83)*1000</f>
        <v>13227.419342230791</v>
      </c>
      <c r="C24" s="61">
        <f t="shared" si="7"/>
        <v>23.016565491839252</v>
      </c>
      <c r="D24" s="47">
        <f>(D7/1513385.83)*1000</f>
        <v>18489.973571379349</v>
      </c>
      <c r="E24" s="47">
        <f t="shared" si="8"/>
        <v>28.848850925918839</v>
      </c>
      <c r="F24" s="47">
        <f t="shared" si="6"/>
        <v>5262.5542291485581</v>
      </c>
      <c r="H24" s="2"/>
      <c r="I24" s="2"/>
      <c r="J24" s="2"/>
      <c r="K24" s="2"/>
      <c r="L24" s="2"/>
      <c r="S24" s="366"/>
    </row>
    <row r="25" spans="1:36" s="47" customFormat="1" ht="12.75" hidden="1" customHeight="1" x14ac:dyDescent="0.2">
      <c r="A25" s="247">
        <v>2003</v>
      </c>
      <c r="B25" s="61" t="e">
        <f>B18/#REF!*1000</f>
        <v>#REF!</v>
      </c>
      <c r="C25" s="61" t="e">
        <f t="shared" si="7"/>
        <v>#REF!</v>
      </c>
      <c r="D25" s="47" t="e">
        <f>D18/#REF!*1000</f>
        <v>#REF!</v>
      </c>
      <c r="E25" s="47" t="e">
        <f t="shared" si="8"/>
        <v>#REF!</v>
      </c>
      <c r="F25" s="47" t="e">
        <f t="shared" si="6"/>
        <v>#REF!</v>
      </c>
      <c r="H25" s="2"/>
      <c r="I25" s="2"/>
      <c r="J25" s="2"/>
      <c r="K25" s="2"/>
      <c r="L25" s="2"/>
      <c r="S25" s="366"/>
    </row>
    <row r="26" spans="1:36" s="47" customFormat="1" ht="12.75" hidden="1" customHeight="1" x14ac:dyDescent="0.2">
      <c r="A26" s="247" t="s">
        <v>31</v>
      </c>
      <c r="B26" s="61">
        <f>B18/1801000*1000</f>
        <v>0</v>
      </c>
      <c r="C26" s="61" t="e">
        <f t="shared" si="7"/>
        <v>#REF!</v>
      </c>
      <c r="D26" s="47">
        <f>D18/1801000*1000</f>
        <v>3946.3459189339255</v>
      </c>
      <c r="E26" s="47" t="e">
        <f t="shared" si="8"/>
        <v>#REF!</v>
      </c>
      <c r="F26" s="47">
        <f t="shared" si="6"/>
        <v>3946.3459189339255</v>
      </c>
      <c r="H26" s="2"/>
      <c r="I26" s="2"/>
      <c r="J26" s="2"/>
      <c r="K26" s="2"/>
      <c r="L26" s="2"/>
      <c r="S26" s="366"/>
    </row>
    <row r="27" spans="1:36" s="47" customFormat="1" ht="12.75" hidden="1" customHeight="1" x14ac:dyDescent="0.2">
      <c r="A27" s="247" t="s">
        <v>32</v>
      </c>
      <c r="B27" s="61"/>
      <c r="C27" s="61"/>
      <c r="H27" s="2"/>
      <c r="I27" s="2"/>
      <c r="J27" s="2"/>
      <c r="K27" s="2"/>
      <c r="L27" s="2"/>
      <c r="S27" s="366"/>
    </row>
    <row r="28" spans="1:36" s="47" customFormat="1" ht="0.75" hidden="1" customHeight="1" x14ac:dyDescent="0.2">
      <c r="A28" s="247"/>
      <c r="B28" s="61"/>
      <c r="C28" s="61"/>
      <c r="H28" s="2"/>
      <c r="I28" s="2"/>
      <c r="J28" s="2"/>
      <c r="K28" s="2"/>
      <c r="L28" s="2"/>
      <c r="S28" s="366"/>
    </row>
    <row r="29" spans="1:36" x14ac:dyDescent="0.2">
      <c r="A29" s="246"/>
      <c r="B29" s="61"/>
      <c r="C29" s="61"/>
      <c r="H29" s="62"/>
      <c r="I29" s="63"/>
      <c r="J29" s="62"/>
      <c r="K29" s="62"/>
      <c r="L29" s="62"/>
      <c r="M29" s="62"/>
      <c r="N29" s="62"/>
      <c r="O29" s="62"/>
      <c r="P29" s="62"/>
      <c r="Q29" s="62"/>
      <c r="R29" s="62"/>
      <c r="T29" s="62"/>
      <c r="U29" s="62"/>
      <c r="V29" s="62"/>
      <c r="W29" s="62"/>
      <c r="X29" s="62"/>
      <c r="Y29" s="62"/>
      <c r="Z29" s="62"/>
      <c r="AA29" s="62"/>
      <c r="AB29" s="62"/>
      <c r="AC29" s="62"/>
      <c r="AD29" s="62"/>
      <c r="AE29" s="62"/>
      <c r="AF29" s="62"/>
      <c r="AG29" s="62"/>
      <c r="AH29" s="62"/>
      <c r="AI29" s="62"/>
      <c r="AJ29" s="62"/>
    </row>
    <row r="30" spans="1:36" x14ac:dyDescent="0.2">
      <c r="A30" s="248"/>
      <c r="B30" s="61"/>
      <c r="C30" s="61"/>
      <c r="H30" s="62"/>
      <c r="I30" s="62"/>
      <c r="J30" s="62"/>
      <c r="K30" s="62"/>
      <c r="L30" s="62"/>
      <c r="M30" s="62"/>
      <c r="N30" s="62"/>
      <c r="O30" s="62"/>
      <c r="P30" s="62"/>
      <c r="Q30" s="62"/>
      <c r="R30" s="62"/>
      <c r="T30" s="62"/>
      <c r="U30" s="62"/>
      <c r="V30" s="62"/>
      <c r="W30" s="62"/>
      <c r="X30" s="62"/>
      <c r="Y30" s="62"/>
      <c r="Z30" s="62"/>
      <c r="AA30" s="62"/>
      <c r="AB30" s="62"/>
      <c r="AC30" s="62"/>
      <c r="AD30" s="62"/>
      <c r="AE30" s="62"/>
      <c r="AF30" s="62"/>
      <c r="AG30" s="62"/>
      <c r="AH30" s="62"/>
      <c r="AI30" s="62"/>
      <c r="AJ30" s="62"/>
    </row>
    <row r="31" spans="1:36" x14ac:dyDescent="0.2">
      <c r="B31" s="47"/>
      <c r="C31" s="47"/>
      <c r="D31" s="47"/>
      <c r="E31" s="47"/>
      <c r="H31" s="62"/>
      <c r="I31" s="62"/>
      <c r="J31" s="62"/>
      <c r="K31" s="62"/>
      <c r="L31" s="62"/>
      <c r="M31" s="62"/>
      <c r="N31" s="62"/>
      <c r="O31" s="62"/>
      <c r="P31" s="62"/>
      <c r="Q31" s="62"/>
      <c r="R31" s="62"/>
      <c r="T31" s="62"/>
      <c r="U31" s="62"/>
      <c r="V31" s="62"/>
      <c r="W31" s="62"/>
      <c r="X31" s="62"/>
      <c r="Y31" s="62"/>
      <c r="Z31" s="62"/>
      <c r="AA31" s="62"/>
      <c r="AB31" s="62"/>
      <c r="AC31" s="62"/>
      <c r="AD31" s="62"/>
      <c r="AE31" s="62"/>
      <c r="AF31" s="62"/>
      <c r="AG31" s="62"/>
      <c r="AH31" s="62"/>
      <c r="AI31" s="62"/>
      <c r="AJ31" s="62"/>
    </row>
    <row r="32" spans="1:36" x14ac:dyDescent="0.2">
      <c r="B32" s="47"/>
      <c r="C32" s="47" t="s">
        <v>33</v>
      </c>
      <c r="D32" s="47" t="s">
        <v>34</v>
      </c>
      <c r="E32" s="47"/>
      <c r="H32" s="62"/>
      <c r="I32" s="62"/>
      <c r="J32" s="62"/>
      <c r="K32" s="62"/>
      <c r="L32" s="62"/>
      <c r="M32" s="62"/>
      <c r="N32" s="62"/>
      <c r="O32" s="62"/>
      <c r="P32" s="62"/>
      <c r="Q32" s="62"/>
      <c r="R32" s="62"/>
      <c r="T32" s="62"/>
      <c r="U32" s="62"/>
      <c r="V32" s="62"/>
      <c r="W32" s="62"/>
      <c r="X32" s="62"/>
      <c r="Y32" s="62"/>
      <c r="Z32" s="62"/>
      <c r="AA32" s="62"/>
      <c r="AB32" s="62"/>
      <c r="AC32" s="62"/>
      <c r="AD32" s="62"/>
      <c r="AE32" s="62"/>
      <c r="AF32" s="62"/>
      <c r="AG32" s="62"/>
      <c r="AH32" s="62"/>
      <c r="AI32" s="62"/>
      <c r="AJ32" s="62"/>
    </row>
    <row r="33" spans="1:36" x14ac:dyDescent="0.2">
      <c r="B33" s="47"/>
      <c r="C33" s="47"/>
      <c r="D33" s="47"/>
      <c r="E33" s="47"/>
      <c r="H33" s="62"/>
      <c r="I33" s="62"/>
      <c r="J33" s="62"/>
      <c r="K33" s="62"/>
      <c r="L33" s="62"/>
      <c r="M33" s="62"/>
      <c r="N33" s="62"/>
      <c r="O33" s="62"/>
      <c r="P33" s="62"/>
      <c r="Q33" s="62"/>
      <c r="R33" s="62"/>
      <c r="T33" s="62"/>
      <c r="U33" s="62"/>
      <c r="V33" s="62"/>
      <c r="W33" s="62"/>
      <c r="X33" s="62"/>
      <c r="Y33" s="62"/>
      <c r="Z33" s="62"/>
      <c r="AA33" s="62"/>
      <c r="AB33" s="62"/>
      <c r="AC33" s="62"/>
      <c r="AD33" s="62"/>
      <c r="AE33" s="62"/>
      <c r="AF33" s="62"/>
      <c r="AG33" s="62"/>
      <c r="AH33" s="62"/>
      <c r="AI33" s="62"/>
      <c r="AJ33" s="62"/>
    </row>
    <row r="34" spans="1:36" s="64" customFormat="1" x14ac:dyDescent="0.2">
      <c r="A34" s="249"/>
      <c r="B34" s="65">
        <v>2000</v>
      </c>
      <c r="C34" s="66">
        <f t="shared" ref="C34:C41" si="9">B5</f>
        <v>8575830.8000000007</v>
      </c>
      <c r="D34" s="67">
        <f t="shared" ref="D34:D41" si="10">D5</f>
        <v>10987036.300000001</v>
      </c>
      <c r="E34" s="58"/>
      <c r="H34" s="68"/>
      <c r="I34" s="68"/>
      <c r="J34" s="68"/>
      <c r="K34" s="68"/>
      <c r="L34" s="68"/>
      <c r="M34" s="68"/>
      <c r="N34" s="68"/>
      <c r="O34" s="68"/>
      <c r="P34" s="68"/>
      <c r="Q34" s="68"/>
      <c r="R34" s="68"/>
      <c r="S34" s="369"/>
      <c r="T34" s="68"/>
      <c r="U34" s="68"/>
      <c r="V34" s="68"/>
      <c r="W34" s="68"/>
      <c r="X34" s="68"/>
      <c r="Y34" s="68"/>
      <c r="Z34" s="68"/>
      <c r="AA34" s="68"/>
      <c r="AB34" s="68"/>
      <c r="AC34" s="68"/>
      <c r="AD34" s="68"/>
      <c r="AE34" s="68"/>
      <c r="AF34" s="68"/>
      <c r="AG34" s="68"/>
      <c r="AH34" s="68"/>
      <c r="AI34" s="68"/>
      <c r="AJ34" s="68"/>
    </row>
    <row r="35" spans="1:36" s="51" customFormat="1" ht="20.100000000000001" customHeight="1" x14ac:dyDescent="0.2">
      <c r="A35" s="52"/>
      <c r="B35" s="65">
        <v>2001</v>
      </c>
      <c r="C35" s="66">
        <f t="shared" si="9"/>
        <v>13360579.1</v>
      </c>
      <c r="D35" s="67">
        <f t="shared" si="10"/>
        <v>17830745.399999999</v>
      </c>
      <c r="E35" s="66"/>
      <c r="F35" s="69"/>
      <c r="H35" s="70"/>
      <c r="I35" s="70"/>
      <c r="J35" s="70"/>
      <c r="K35" s="70"/>
      <c r="L35" s="70"/>
      <c r="M35" s="70"/>
      <c r="N35" s="70"/>
      <c r="O35" s="70"/>
      <c r="P35" s="70"/>
      <c r="Q35" s="70"/>
      <c r="R35" s="70"/>
      <c r="S35" s="368"/>
      <c r="T35" s="70"/>
      <c r="U35" s="70"/>
      <c r="V35" s="70"/>
      <c r="W35" s="70"/>
      <c r="X35" s="70"/>
      <c r="Y35" s="70"/>
      <c r="Z35" s="70"/>
      <c r="AA35" s="70"/>
      <c r="AB35" s="70"/>
      <c r="AC35" s="70"/>
      <c r="AD35" s="70"/>
      <c r="AE35" s="70"/>
      <c r="AF35" s="70"/>
      <c r="AG35" s="70"/>
      <c r="AH35" s="70"/>
      <c r="AI35" s="70"/>
      <c r="AJ35" s="70"/>
    </row>
    <row r="36" spans="1:36" s="51" customFormat="1" ht="20.100000000000001" customHeight="1" x14ac:dyDescent="0.2">
      <c r="A36" s="52"/>
      <c r="B36" s="65">
        <v>2002</v>
      </c>
      <c r="C36" s="66">
        <f t="shared" si="9"/>
        <v>20018189</v>
      </c>
      <c r="D36" s="67">
        <f t="shared" si="10"/>
        <v>27982464</v>
      </c>
      <c r="E36" s="66"/>
      <c r="F36" s="69"/>
      <c r="H36" s="70"/>
      <c r="I36" s="70"/>
      <c r="J36" s="70"/>
      <c r="K36" s="70"/>
      <c r="L36" s="70"/>
      <c r="M36" s="70"/>
      <c r="N36" s="70"/>
      <c r="O36" s="70"/>
      <c r="P36" s="70"/>
      <c r="Q36" s="70"/>
      <c r="R36" s="70"/>
      <c r="S36" s="368"/>
      <c r="T36" s="70"/>
      <c r="U36" s="70"/>
      <c r="V36" s="70"/>
      <c r="W36" s="70"/>
      <c r="X36" s="70"/>
      <c r="Y36" s="70"/>
      <c r="Z36" s="70"/>
      <c r="AA36" s="70"/>
      <c r="AB36" s="70"/>
      <c r="AC36" s="70"/>
      <c r="AD36" s="70"/>
      <c r="AE36" s="70"/>
      <c r="AF36" s="70"/>
      <c r="AG36" s="70"/>
      <c r="AH36" s="70"/>
      <c r="AI36" s="70"/>
      <c r="AJ36" s="70"/>
    </row>
    <row r="37" spans="1:36" s="51" customFormat="1" ht="20.100000000000001" customHeight="1" x14ac:dyDescent="0.2">
      <c r="A37" s="52"/>
      <c r="B37" s="65">
        <v>2003</v>
      </c>
      <c r="C37" s="66">
        <f t="shared" si="9"/>
        <v>27916539</v>
      </c>
      <c r="D37" s="67">
        <f t="shared" si="10"/>
        <v>41336077</v>
      </c>
      <c r="E37" s="66"/>
      <c r="F37" s="69"/>
      <c r="H37" s="70"/>
      <c r="I37" s="70"/>
      <c r="J37" s="70"/>
      <c r="K37" s="70"/>
      <c r="L37" s="70"/>
      <c r="M37" s="70"/>
      <c r="N37" s="70"/>
      <c r="O37" s="70"/>
      <c r="P37" s="70"/>
      <c r="Q37" s="70"/>
      <c r="R37" s="70"/>
      <c r="S37" s="368"/>
      <c r="T37" s="70"/>
      <c r="U37" s="70"/>
      <c r="V37" s="70"/>
      <c r="W37" s="70"/>
      <c r="X37" s="70"/>
      <c r="Y37" s="70"/>
      <c r="Z37" s="70"/>
      <c r="AA37" s="70"/>
      <c r="AB37" s="70"/>
      <c r="AC37" s="70"/>
      <c r="AD37" s="70"/>
      <c r="AE37" s="70"/>
      <c r="AF37" s="70"/>
      <c r="AG37" s="70"/>
      <c r="AH37" s="70"/>
      <c r="AI37" s="70"/>
      <c r="AJ37" s="70"/>
    </row>
    <row r="38" spans="1:36" s="51" customFormat="1" ht="20.100000000000001" customHeight="1" x14ac:dyDescent="0.2">
      <c r="A38" s="52"/>
      <c r="B38" s="65">
        <v>2004</v>
      </c>
      <c r="C38" s="66">
        <f t="shared" si="9"/>
        <v>34689248</v>
      </c>
      <c r="D38" s="67">
        <f t="shared" si="10"/>
        <v>50621622</v>
      </c>
      <c r="E38" s="66"/>
      <c r="F38" s="69"/>
      <c r="H38" s="70"/>
      <c r="I38" s="70"/>
      <c r="J38" s="70"/>
      <c r="K38" s="70"/>
      <c r="L38" s="70"/>
      <c r="M38" s="70"/>
      <c r="N38" s="70"/>
      <c r="O38" s="70"/>
      <c r="P38" s="70"/>
      <c r="Q38" s="70"/>
      <c r="R38" s="70"/>
      <c r="S38" s="368"/>
      <c r="T38" s="70"/>
      <c r="U38" s="70"/>
      <c r="V38" s="70"/>
      <c r="W38" s="70"/>
      <c r="X38" s="70"/>
      <c r="Y38" s="70"/>
      <c r="Z38" s="70"/>
      <c r="AA38" s="70"/>
      <c r="AB38" s="70"/>
      <c r="AC38" s="70"/>
      <c r="AD38" s="70"/>
      <c r="AE38" s="70"/>
      <c r="AF38" s="70"/>
      <c r="AG38" s="70"/>
      <c r="AH38" s="70"/>
      <c r="AI38" s="70"/>
      <c r="AJ38" s="70"/>
    </row>
    <row r="39" spans="1:36" s="51" customFormat="1" ht="20.100000000000001" customHeight="1" x14ac:dyDescent="0.2">
      <c r="A39" s="52"/>
      <c r="B39" s="65">
        <v>2005</v>
      </c>
      <c r="C39" s="66">
        <f t="shared" si="9"/>
        <v>41249438</v>
      </c>
      <c r="D39" s="67">
        <f t="shared" si="10"/>
        <v>59941373.493274033</v>
      </c>
      <c r="E39" s="66"/>
      <c r="F39" s="69"/>
      <c r="H39" s="70"/>
      <c r="I39" s="70"/>
      <c r="J39" s="70"/>
      <c r="K39" s="70"/>
      <c r="L39" s="70"/>
      <c r="M39" s="70"/>
      <c r="N39" s="70"/>
      <c r="O39" s="70"/>
      <c r="P39" s="70"/>
      <c r="Q39" s="70"/>
      <c r="R39" s="70"/>
      <c r="S39" s="368"/>
      <c r="T39" s="70"/>
      <c r="U39" s="70"/>
      <c r="V39" s="70"/>
      <c r="W39" s="70"/>
      <c r="X39" s="70"/>
      <c r="Y39" s="70"/>
      <c r="Z39" s="70"/>
      <c r="AA39" s="70"/>
      <c r="AB39" s="70"/>
      <c r="AC39" s="70"/>
      <c r="AD39" s="70"/>
      <c r="AE39" s="70"/>
      <c r="AF39" s="70"/>
      <c r="AG39" s="70"/>
      <c r="AH39" s="70"/>
      <c r="AI39" s="70"/>
      <c r="AJ39" s="70"/>
    </row>
    <row r="40" spans="1:36" s="51" customFormat="1" ht="21" customHeight="1" x14ac:dyDescent="0.2">
      <c r="A40" s="71"/>
      <c r="B40" s="65">
        <v>2006</v>
      </c>
      <c r="C40" s="66">
        <f t="shared" si="9"/>
        <v>53830885.765000001</v>
      </c>
      <c r="D40" s="67">
        <f t="shared" si="10"/>
        <v>71867475</v>
      </c>
      <c r="E40" s="66"/>
      <c r="F40" s="69"/>
      <c r="G40" s="72"/>
      <c r="H40" s="70"/>
      <c r="I40" s="70"/>
      <c r="J40" s="70"/>
      <c r="K40" s="70"/>
      <c r="L40" s="70"/>
      <c r="M40" s="70"/>
      <c r="N40" s="70"/>
      <c r="O40" s="70"/>
      <c r="P40" s="70"/>
      <c r="Q40" s="70"/>
      <c r="R40" s="70"/>
      <c r="S40" s="368"/>
      <c r="T40" s="70"/>
      <c r="U40" s="70"/>
      <c r="V40" s="70"/>
      <c r="W40" s="70"/>
      <c r="X40" s="70"/>
      <c r="Y40" s="70"/>
      <c r="Z40" s="70"/>
      <c r="AA40" s="70"/>
      <c r="AB40" s="70"/>
      <c r="AC40" s="70"/>
      <c r="AD40" s="70"/>
      <c r="AE40" s="70"/>
      <c r="AF40" s="70"/>
      <c r="AG40" s="70"/>
      <c r="AH40" s="70"/>
      <c r="AI40" s="70"/>
      <c r="AJ40" s="70"/>
    </row>
    <row r="41" spans="1:36" s="51" customFormat="1" ht="21" customHeight="1" x14ac:dyDescent="0.2">
      <c r="A41" s="71"/>
      <c r="B41" s="65">
        <v>2007</v>
      </c>
      <c r="C41" s="66">
        <f t="shared" si="9"/>
        <v>56874830.200820006</v>
      </c>
      <c r="D41" s="67">
        <f t="shared" si="10"/>
        <v>81915400.723443389</v>
      </c>
      <c r="E41" s="66"/>
      <c r="F41" s="73"/>
      <c r="G41" s="72"/>
      <c r="H41" s="70"/>
      <c r="I41" s="70"/>
      <c r="J41" s="70"/>
      <c r="K41" s="70"/>
      <c r="L41" s="70"/>
      <c r="M41" s="70"/>
      <c r="N41" s="70"/>
      <c r="O41" s="70"/>
      <c r="P41" s="70"/>
      <c r="Q41" s="70"/>
      <c r="R41" s="70"/>
      <c r="S41" s="368"/>
      <c r="T41" s="70"/>
      <c r="U41" s="70"/>
      <c r="V41" s="70"/>
      <c r="W41" s="70"/>
      <c r="X41" s="70"/>
      <c r="Y41" s="70"/>
      <c r="Z41" s="70"/>
      <c r="AA41" s="70"/>
      <c r="AB41" s="70"/>
      <c r="AC41" s="70"/>
      <c r="AD41" s="70"/>
      <c r="AE41" s="70"/>
      <c r="AF41" s="70"/>
      <c r="AG41" s="70"/>
      <c r="AH41" s="70"/>
      <c r="AI41" s="70"/>
      <c r="AJ41" s="70"/>
    </row>
    <row r="42" spans="1:36" s="51" customFormat="1" ht="21" customHeight="1" x14ac:dyDescent="0.2">
      <c r="A42" s="71"/>
      <c r="B42" s="65">
        <v>2008</v>
      </c>
      <c r="C42" s="66">
        <v>67257483.591602579</v>
      </c>
      <c r="D42" s="67">
        <f>+D13</f>
        <v>93159461.895823032</v>
      </c>
      <c r="E42" s="66"/>
      <c r="F42" s="73"/>
      <c r="H42" s="70"/>
      <c r="I42" s="70"/>
      <c r="J42" s="70"/>
      <c r="K42" s="70"/>
      <c r="L42" s="70"/>
      <c r="M42" s="70"/>
      <c r="N42" s="70"/>
      <c r="O42" s="70"/>
      <c r="P42" s="70"/>
      <c r="Q42" s="70"/>
      <c r="R42" s="70"/>
      <c r="S42" s="368"/>
      <c r="T42" s="70"/>
      <c r="U42" s="70"/>
      <c r="V42" s="70"/>
      <c r="W42" s="70"/>
      <c r="X42" s="70"/>
      <c r="Y42" s="70"/>
      <c r="Z42" s="70"/>
      <c r="AA42" s="70"/>
      <c r="AB42" s="70"/>
      <c r="AC42" s="70"/>
      <c r="AD42" s="70"/>
      <c r="AE42" s="70"/>
      <c r="AF42" s="70"/>
      <c r="AG42" s="70"/>
      <c r="AH42" s="70"/>
      <c r="AI42" s="70"/>
      <c r="AJ42" s="70"/>
    </row>
    <row r="43" spans="1:36" s="51" customFormat="1" ht="21" hidden="1" customHeight="1" x14ac:dyDescent="0.2">
      <c r="A43" s="74"/>
      <c r="B43" s="75"/>
      <c r="C43" s="76"/>
      <c r="D43" s="75"/>
      <c r="E43" s="76"/>
      <c r="F43" s="77"/>
      <c r="H43" s="70"/>
      <c r="I43" s="70"/>
      <c r="J43" s="70"/>
      <c r="K43" s="70"/>
      <c r="L43" s="70"/>
      <c r="M43" s="70"/>
      <c r="N43" s="70"/>
      <c r="O43" s="70"/>
      <c r="P43" s="70"/>
      <c r="Q43" s="70"/>
      <c r="R43" s="70"/>
      <c r="S43" s="368"/>
      <c r="T43" s="70"/>
      <c r="U43" s="70"/>
      <c r="V43" s="70"/>
      <c r="W43" s="70"/>
      <c r="X43" s="70"/>
      <c r="Y43" s="70"/>
      <c r="Z43" s="70"/>
      <c r="AA43" s="70"/>
      <c r="AB43" s="70"/>
      <c r="AC43" s="70"/>
      <c r="AD43" s="70"/>
      <c r="AE43" s="70"/>
      <c r="AF43" s="70"/>
      <c r="AG43" s="70"/>
      <c r="AH43" s="70"/>
      <c r="AI43" s="70"/>
      <c r="AJ43" s="70"/>
    </row>
    <row r="44" spans="1:36" s="51" customFormat="1" ht="24.95" customHeight="1" x14ac:dyDescent="0.2">
      <c r="A44" s="52"/>
      <c r="B44" s="65">
        <v>2009</v>
      </c>
      <c r="C44" s="66" t="e">
        <f>+#REF!</f>
        <v>#REF!</v>
      </c>
      <c r="D44" s="67" t="e">
        <f>+#REF!</f>
        <v>#REF!</v>
      </c>
      <c r="E44" s="78"/>
      <c r="F44" s="73"/>
      <c r="G44" s="79"/>
      <c r="H44" s="80"/>
      <c r="I44" s="80"/>
      <c r="J44" s="70"/>
      <c r="K44" s="70"/>
      <c r="L44" s="70"/>
      <c r="M44" s="70"/>
      <c r="N44" s="70"/>
      <c r="O44" s="70"/>
      <c r="P44" s="70"/>
      <c r="Q44" s="70"/>
      <c r="R44" s="70"/>
      <c r="S44" s="368"/>
      <c r="T44" s="70"/>
      <c r="U44" s="70"/>
      <c r="V44" s="70"/>
      <c r="W44" s="70"/>
      <c r="X44" s="70"/>
      <c r="Y44" s="70"/>
      <c r="Z44" s="70"/>
      <c r="AA44" s="70"/>
      <c r="AB44" s="70"/>
      <c r="AC44" s="70"/>
      <c r="AD44" s="70"/>
      <c r="AE44" s="70"/>
      <c r="AF44" s="70"/>
      <c r="AG44" s="70"/>
      <c r="AH44" s="70"/>
      <c r="AI44" s="70"/>
      <c r="AJ44" s="70"/>
    </row>
    <row r="46" spans="1:36" ht="31.5" customHeight="1" x14ac:dyDescent="0.2">
      <c r="A46" s="421"/>
      <c r="B46" s="421"/>
      <c r="C46" s="421"/>
    </row>
    <row r="47" spans="1:36" x14ac:dyDescent="0.2">
      <c r="A47" s="250"/>
      <c r="B47" s="81"/>
      <c r="C47" s="81"/>
    </row>
    <row r="48" spans="1:36" x14ac:dyDescent="0.2">
      <c r="A48" s="250"/>
      <c r="B48" s="81"/>
      <c r="C48" s="81"/>
    </row>
    <row r="49" spans="1:3" x14ac:dyDescent="0.2">
      <c r="A49" s="250"/>
      <c r="B49" s="81"/>
      <c r="C49" s="81"/>
    </row>
    <row r="50" spans="1:3" x14ac:dyDescent="0.2">
      <c r="A50" s="250"/>
      <c r="B50" s="81"/>
      <c r="C50" s="81"/>
    </row>
    <row r="51" spans="1:3" x14ac:dyDescent="0.2">
      <c r="A51" s="250"/>
      <c r="B51" s="81"/>
      <c r="C51" s="81"/>
    </row>
  </sheetData>
  <mergeCells count="5">
    <mergeCell ref="E3:G3"/>
    <mergeCell ref="A46:C46"/>
    <mergeCell ref="A18:C18"/>
    <mergeCell ref="A1:G1"/>
    <mergeCell ref="A2:G2"/>
  </mergeCells>
  <phoneticPr fontId="0" type="noConversion"/>
  <printOptions horizontalCentered="1" verticalCentered="1"/>
  <pageMargins left="0" right="0" top="0" bottom="0" header="0" footer="0"/>
  <pageSetup paperSize="9" scale="83" orientation="portrait" r:id="rId1"/>
  <ignoredErrors>
    <ignoredError sqref="D14"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zoomScaleNormal="100" workbookViewId="0">
      <selection activeCell="A24" sqref="A24:D24"/>
    </sheetView>
  </sheetViews>
  <sheetFormatPr defaultRowHeight="12.75" x14ac:dyDescent="0.2"/>
  <cols>
    <col min="1" max="1" width="7.140625" style="85" customWidth="1"/>
    <col min="2" max="2" width="14.7109375" style="86" customWidth="1"/>
    <col min="3" max="3" width="13.28515625" style="86" customWidth="1"/>
    <col min="4" max="6" width="14.7109375" style="86" customWidth="1"/>
    <col min="7" max="7" width="18" style="86" customWidth="1"/>
    <col min="8" max="8" width="11.5703125" style="86" bestFit="1" customWidth="1"/>
    <col min="9" max="16384" width="9.140625" style="86"/>
  </cols>
  <sheetData>
    <row r="1" spans="1:7" s="2" customFormat="1" ht="18" customHeight="1" x14ac:dyDescent="0.2">
      <c r="A1" s="402" t="s">
        <v>192</v>
      </c>
      <c r="B1" s="402"/>
      <c r="C1" s="402"/>
      <c r="D1" s="402"/>
      <c r="E1" s="402"/>
      <c r="F1" s="402"/>
      <c r="G1" s="402"/>
    </row>
    <row r="2" spans="1:7" s="2" customFormat="1" ht="17.25" customHeight="1" x14ac:dyDescent="0.2">
      <c r="A2" s="424" t="s">
        <v>252</v>
      </c>
      <c r="B2" s="424"/>
      <c r="C2" s="424"/>
      <c r="D2" s="424"/>
      <c r="E2" s="424"/>
      <c r="F2" s="424"/>
      <c r="G2" s="425"/>
    </row>
    <row r="3" spans="1:7" ht="12.75" customHeight="1" x14ac:dyDescent="0.3">
      <c r="A3" s="64"/>
      <c r="B3" s="83"/>
      <c r="C3" s="84"/>
      <c r="D3" s="85"/>
      <c r="E3" s="85"/>
      <c r="F3" s="85"/>
      <c r="G3" s="324" t="s">
        <v>86</v>
      </c>
    </row>
    <row r="4" spans="1:7" s="88" customFormat="1" ht="117" customHeight="1" x14ac:dyDescent="0.2">
      <c r="A4" s="245" t="s">
        <v>36</v>
      </c>
      <c r="B4" s="45" t="s">
        <v>128</v>
      </c>
      <c r="C4" s="45" t="s">
        <v>129</v>
      </c>
      <c r="D4" s="45" t="s">
        <v>130</v>
      </c>
      <c r="E4" s="45" t="s">
        <v>37</v>
      </c>
      <c r="F4" s="45" t="s">
        <v>87</v>
      </c>
      <c r="G4" s="87" t="s">
        <v>88</v>
      </c>
    </row>
    <row r="5" spans="1:7" s="88" customFormat="1" ht="39.950000000000003" hidden="1" customHeight="1" x14ac:dyDescent="0.2">
      <c r="A5" s="251">
        <v>2000</v>
      </c>
      <c r="B5" s="320">
        <v>6575348</v>
      </c>
      <c r="C5" s="344" t="s">
        <v>28</v>
      </c>
      <c r="D5" s="320">
        <v>6756700</v>
      </c>
      <c r="E5" s="320">
        <v>2633552.4010000001</v>
      </c>
      <c r="F5" s="322">
        <v>9390252.4010000005</v>
      </c>
      <c r="G5" s="345">
        <f>+B5/F5</f>
        <v>0.70023123119670017</v>
      </c>
    </row>
    <row r="6" spans="1:7" s="88" customFormat="1" ht="33.75" customHeight="1" x14ac:dyDescent="0.2">
      <c r="A6" s="71">
        <v>2001</v>
      </c>
      <c r="B6" s="320">
        <v>9739521</v>
      </c>
      <c r="C6" s="345">
        <v>0.48121757205854399</v>
      </c>
      <c r="D6" s="320">
        <v>10696600</v>
      </c>
      <c r="E6" s="320">
        <v>4575994.8619999997</v>
      </c>
      <c r="F6" s="322">
        <v>15272594.862</v>
      </c>
      <c r="G6" s="345">
        <f>+B6/F6</f>
        <v>0.63771226094873157</v>
      </c>
    </row>
    <row r="7" spans="1:7" s="88" customFormat="1" ht="33.75" customHeight="1" x14ac:dyDescent="0.2">
      <c r="A7" s="71">
        <v>2002</v>
      </c>
      <c r="B7" s="320">
        <v>14821913.220000001</v>
      </c>
      <c r="C7" s="345">
        <f>+(B7-B6)/B6</f>
        <v>0.52183184573450792</v>
      </c>
      <c r="D7" s="320">
        <v>16687400</v>
      </c>
      <c r="E7" s="320">
        <v>7629026.9560000002</v>
      </c>
      <c r="F7" s="322">
        <v>24316426.956</v>
      </c>
      <c r="G7" s="345">
        <f t="shared" ref="G7:G14" si="0">+B7/F7</f>
        <v>0.60954322141241812</v>
      </c>
    </row>
    <row r="8" spans="1:7" s="88" customFormat="1" ht="33.75" customHeight="1" x14ac:dyDescent="0.2">
      <c r="A8" s="71">
        <v>2003</v>
      </c>
      <c r="B8" s="320">
        <v>21178425.936000001</v>
      </c>
      <c r="C8" s="345">
        <f>+(B8-B7)/B7</f>
        <v>0.42885912376162189</v>
      </c>
      <c r="D8" s="320">
        <v>25174200</v>
      </c>
      <c r="E8" s="320">
        <v>10661717.601</v>
      </c>
      <c r="F8" s="322">
        <v>35835917.600999996</v>
      </c>
      <c r="G8" s="345">
        <f t="shared" si="0"/>
        <v>0.59098321889793104</v>
      </c>
    </row>
    <row r="9" spans="1:7" s="88" customFormat="1" ht="33.75" customHeight="1" x14ac:dyDescent="0.2">
      <c r="A9" s="71">
        <v>2004</v>
      </c>
      <c r="B9" s="320">
        <v>27423789.809999999</v>
      </c>
      <c r="C9" s="345">
        <f>+(B9-B8)/B8</f>
        <v>0.29489273154072604</v>
      </c>
      <c r="D9" s="320">
        <v>30660700</v>
      </c>
      <c r="E9" s="320">
        <v>13150128.745000001</v>
      </c>
      <c r="F9" s="322">
        <v>43810828.745000005</v>
      </c>
      <c r="G9" s="345">
        <f t="shared" si="0"/>
        <v>0.62595916570352006</v>
      </c>
    </row>
    <row r="10" spans="1:7" s="88" customFormat="1" ht="33.75" customHeight="1" x14ac:dyDescent="0.2">
      <c r="A10" s="71">
        <v>2005</v>
      </c>
      <c r="B10" s="320">
        <v>30882405.340999998</v>
      </c>
      <c r="C10" s="345">
        <f>+(B10-B9)/B9</f>
        <v>0.12611734391790103</v>
      </c>
      <c r="D10" s="320">
        <v>38537100</v>
      </c>
      <c r="E10" s="320">
        <v>13607883.57938</v>
      </c>
      <c r="F10" s="322">
        <v>52144983.579379998</v>
      </c>
      <c r="G10" s="345">
        <f t="shared" si="0"/>
        <v>0.59224115573817171</v>
      </c>
    </row>
    <row r="11" spans="1:7" s="88" customFormat="1" ht="33.75" customHeight="1" x14ac:dyDescent="0.2">
      <c r="A11" s="71">
        <v>2006</v>
      </c>
      <c r="B11" s="320">
        <v>41619875</v>
      </c>
      <c r="C11" s="345">
        <f>+(B11-B10)/B10</f>
        <v>0.34768890377670025</v>
      </c>
      <c r="D11" s="320">
        <v>45075855</v>
      </c>
      <c r="E11" s="320">
        <v>17666674.054299999</v>
      </c>
      <c r="F11" s="322">
        <v>62742529.054299995</v>
      </c>
      <c r="G11" s="345">
        <f t="shared" si="0"/>
        <v>0.66334391723324426</v>
      </c>
    </row>
    <row r="12" spans="1:7" s="88" customFormat="1" ht="33.75" customHeight="1" x14ac:dyDescent="0.2">
      <c r="A12" s="71">
        <v>2007</v>
      </c>
      <c r="B12" s="320">
        <v>44051734.961107433</v>
      </c>
      <c r="C12" s="345">
        <v>5.8430256244340797E-2</v>
      </c>
      <c r="D12" s="320">
        <v>52311727.65929272</v>
      </c>
      <c r="E12" s="320">
        <v>19983613</v>
      </c>
      <c r="F12" s="322">
        <v>72295340.659292728</v>
      </c>
      <c r="G12" s="345">
        <v>0.60933020799653836</v>
      </c>
    </row>
    <row r="13" spans="1:7" s="88" customFormat="1" ht="33.75" customHeight="1" x14ac:dyDescent="0.2">
      <c r="A13" s="71">
        <v>2008</v>
      </c>
      <c r="B13" s="320">
        <v>54546453.173067003</v>
      </c>
      <c r="C13" s="345">
        <f>+(B13-B12)/B12</f>
        <v>0.23823620616135069</v>
      </c>
      <c r="D13" s="320">
        <v>59136538.732380003</v>
      </c>
      <c r="E13" s="320">
        <v>25345913.48217389</v>
      </c>
      <c r="F13" s="322">
        <v>84482452.214553893</v>
      </c>
      <c r="G13" s="345">
        <f t="shared" si="0"/>
        <v>0.64565423639147423</v>
      </c>
    </row>
    <row r="14" spans="1:7" s="88" customFormat="1" ht="33.75" customHeight="1" x14ac:dyDescent="0.2">
      <c r="A14" s="71">
        <v>2009</v>
      </c>
      <c r="B14" s="320">
        <v>54579182.362237133</v>
      </c>
      <c r="C14" s="345">
        <f>+(B14-B13)/B13</f>
        <v>6.0002414943984017E-4</v>
      </c>
      <c r="D14" s="320">
        <v>68603972</v>
      </c>
      <c r="E14" s="320">
        <v>28810684.092769999</v>
      </c>
      <c r="F14" s="322">
        <v>97414656.092769995</v>
      </c>
      <c r="G14" s="345">
        <f t="shared" si="0"/>
        <v>0.56027690854095147</v>
      </c>
    </row>
    <row r="15" spans="1:7" s="88" customFormat="1" ht="33.75" customHeight="1" x14ac:dyDescent="0.2">
      <c r="A15" s="71">
        <v>2010</v>
      </c>
      <c r="B15" s="320">
        <v>66912857.615999997</v>
      </c>
      <c r="C15" s="345">
        <f>+(B15-B14)/B14</f>
        <v>0.22597764788606337</v>
      </c>
      <c r="D15" s="320">
        <v>78957498.642509997</v>
      </c>
      <c r="E15" s="320">
        <v>32508882.991149999</v>
      </c>
      <c r="F15" s="322">
        <f>+D15+E15</f>
        <v>111466381.63365999</v>
      </c>
      <c r="G15" s="345">
        <f>+B15/F15</f>
        <v>0.60029631028943375</v>
      </c>
    </row>
    <row r="16" spans="1:7" s="88" customFormat="1" ht="33.75" customHeight="1" x14ac:dyDescent="0.2">
      <c r="A16" s="71">
        <v>2011</v>
      </c>
      <c r="B16" s="320">
        <v>89560568.171000004</v>
      </c>
      <c r="C16" s="345">
        <f>+(B16-B15)/B15</f>
        <v>0.3384657502594024</v>
      </c>
      <c r="D16" s="320">
        <v>91615378.439429983</v>
      </c>
      <c r="E16" s="320">
        <v>36500377.81143</v>
      </c>
      <c r="F16" s="322">
        <f>+D16+E16</f>
        <v>128115756.25085998</v>
      </c>
      <c r="G16" s="345">
        <f>+B16/F16</f>
        <v>0.69905974715267571</v>
      </c>
    </row>
    <row r="17" spans="1:7" s="88" customFormat="1" ht="33.75" customHeight="1" x14ac:dyDescent="0.2">
      <c r="A17" s="207">
        <v>2012</v>
      </c>
      <c r="B17" s="321">
        <v>99359242.562264904</v>
      </c>
      <c r="C17" s="346">
        <f>+(B17-B16)/B16</f>
        <v>0.10940835449543009</v>
      </c>
      <c r="D17" s="321">
        <v>105293799.07198</v>
      </c>
      <c r="E17" s="321">
        <v>44110561.118579991</v>
      </c>
      <c r="F17" s="323">
        <f>+D17+E17</f>
        <v>149404360.19055998</v>
      </c>
      <c r="G17" s="346">
        <f>+B17/F17</f>
        <v>0.66503576224640093</v>
      </c>
    </row>
    <row r="18" spans="1:7" s="2" customFormat="1" ht="28.5" customHeight="1" x14ac:dyDescent="0.2">
      <c r="A18" s="505" t="s">
        <v>208</v>
      </c>
      <c r="B18" s="505"/>
      <c r="C18" s="505"/>
      <c r="D18" s="505"/>
      <c r="E18" s="505"/>
      <c r="F18" s="505"/>
      <c r="G18" s="505"/>
    </row>
    <row r="19" spans="1:7" ht="13.5" customHeight="1" x14ac:dyDescent="0.2">
      <c r="A19" s="505" t="s">
        <v>209</v>
      </c>
      <c r="B19" s="505"/>
      <c r="C19" s="505"/>
      <c r="D19" s="505"/>
      <c r="E19" s="505"/>
      <c r="F19" s="505"/>
      <c r="G19" s="505"/>
    </row>
    <row r="20" spans="1:7" ht="33.75" customHeight="1" x14ac:dyDescent="0.2">
      <c r="A20" s="506" t="s">
        <v>210</v>
      </c>
      <c r="B20" s="506"/>
      <c r="C20" s="506"/>
      <c r="D20" s="506"/>
      <c r="E20" s="506"/>
      <c r="F20" s="506"/>
      <c r="G20" s="506"/>
    </row>
    <row r="21" spans="1:7" ht="15" customHeight="1" x14ac:dyDescent="0.2">
      <c r="A21" s="506" t="s">
        <v>211</v>
      </c>
      <c r="B21" s="506"/>
      <c r="C21" s="506"/>
      <c r="D21" s="506"/>
      <c r="E21" s="506"/>
      <c r="F21" s="506"/>
      <c r="G21" s="506"/>
    </row>
    <row r="22" spans="1:7" ht="12.75" customHeight="1" x14ac:dyDescent="0.25">
      <c r="A22" s="426"/>
      <c r="B22" s="426"/>
      <c r="C22" s="426"/>
      <c r="D22" s="426"/>
      <c r="E22" s="426"/>
      <c r="F22" s="426"/>
      <c r="G22" s="100"/>
    </row>
    <row r="23" spans="1:7" ht="12.75" customHeight="1" x14ac:dyDescent="0.25">
      <c r="A23" s="99"/>
      <c r="B23" s="213"/>
      <c r="C23" s="101"/>
      <c r="D23" s="213"/>
      <c r="E23" s="102"/>
      <c r="F23" s="101"/>
      <c r="G23" s="101"/>
    </row>
    <row r="24" spans="1:7" ht="12.75" customHeight="1" x14ac:dyDescent="0.25">
      <c r="A24" s="427"/>
      <c r="B24" s="427"/>
      <c r="C24" s="427"/>
      <c r="D24" s="427"/>
      <c r="E24" s="102"/>
      <c r="F24" s="103"/>
      <c r="G24" s="100"/>
    </row>
    <row r="25" spans="1:7" ht="13.5" x14ac:dyDescent="0.25">
      <c r="A25" s="84"/>
      <c r="B25" s="100"/>
      <c r="C25" s="100"/>
      <c r="D25" s="100"/>
      <c r="E25" s="102"/>
      <c r="F25" s="100"/>
      <c r="G25" s="100"/>
    </row>
    <row r="26" spans="1:7" ht="13.5" x14ac:dyDescent="0.25">
      <c r="A26" s="84"/>
      <c r="B26" s="100"/>
      <c r="C26" s="100"/>
      <c r="D26" s="100"/>
      <c r="E26" s="102"/>
      <c r="F26" s="100"/>
      <c r="G26" s="100"/>
    </row>
    <row r="27" spans="1:7" ht="13.5" x14ac:dyDescent="0.25">
      <c r="A27" s="84"/>
      <c r="B27" s="100"/>
      <c r="C27" s="100"/>
      <c r="D27" s="100"/>
      <c r="E27" s="102"/>
      <c r="F27" s="100"/>
      <c r="G27" s="100"/>
    </row>
    <row r="28" spans="1:7" ht="13.5" x14ac:dyDescent="0.25">
      <c r="A28" s="84"/>
      <c r="B28" s="100"/>
      <c r="C28" s="100"/>
      <c r="D28" s="100"/>
      <c r="E28" s="102"/>
      <c r="F28" s="100"/>
      <c r="G28" s="100"/>
    </row>
    <row r="29" spans="1:7" ht="13.5" x14ac:dyDescent="0.25">
      <c r="A29" s="84"/>
      <c r="B29" s="100"/>
      <c r="C29" s="100"/>
      <c r="D29" s="100"/>
      <c r="E29" s="102"/>
      <c r="F29" s="100"/>
      <c r="G29" s="100"/>
    </row>
    <row r="30" spans="1:7" ht="13.5" x14ac:dyDescent="0.25">
      <c r="A30" s="84"/>
      <c r="B30" s="100"/>
      <c r="C30" s="100"/>
      <c r="D30" s="100"/>
      <c r="E30" s="102"/>
      <c r="F30" s="100"/>
      <c r="G30" s="100"/>
    </row>
    <row r="31" spans="1:7" ht="13.5" x14ac:dyDescent="0.25">
      <c r="A31" s="84"/>
      <c r="B31" s="100"/>
      <c r="C31" s="100"/>
      <c r="D31" s="100"/>
      <c r="E31" s="102"/>
      <c r="F31" s="100"/>
      <c r="G31" s="100"/>
    </row>
    <row r="32" spans="1:7" ht="13.5" x14ac:dyDescent="0.25">
      <c r="A32" s="84"/>
      <c r="B32" s="100"/>
      <c r="C32" s="100"/>
      <c r="D32" s="100"/>
      <c r="E32" s="102"/>
      <c r="F32" s="100"/>
      <c r="G32" s="100"/>
    </row>
    <row r="33" spans="1:7" ht="13.5" x14ac:dyDescent="0.25">
      <c r="A33" s="84"/>
      <c r="B33" s="100"/>
      <c r="C33" s="100"/>
      <c r="D33" s="100"/>
      <c r="E33" s="102"/>
      <c r="F33" s="100"/>
      <c r="G33" s="100"/>
    </row>
    <row r="34" spans="1:7" ht="13.5" x14ac:dyDescent="0.25">
      <c r="A34" s="84"/>
      <c r="B34" s="100"/>
      <c r="C34" s="100"/>
      <c r="D34" s="100"/>
      <c r="E34" s="102"/>
      <c r="F34" s="100"/>
      <c r="G34" s="100"/>
    </row>
    <row r="35" spans="1:7" ht="13.5" x14ac:dyDescent="0.25">
      <c r="A35" s="84"/>
      <c r="B35" s="100"/>
      <c r="C35" s="100"/>
      <c r="D35" s="100"/>
      <c r="E35" s="104"/>
      <c r="F35" s="100"/>
      <c r="G35" s="100"/>
    </row>
    <row r="36" spans="1:7" ht="13.5" x14ac:dyDescent="0.25">
      <c r="A36" s="84"/>
      <c r="B36" s="100"/>
      <c r="C36" s="100"/>
      <c r="D36" s="100"/>
      <c r="E36" s="100"/>
      <c r="F36" s="100"/>
      <c r="G36" s="100"/>
    </row>
    <row r="37" spans="1:7" ht="13.5" x14ac:dyDescent="0.25">
      <c r="A37" s="84"/>
      <c r="B37" s="100"/>
      <c r="C37" s="100"/>
      <c r="D37" s="100"/>
      <c r="E37" s="100"/>
      <c r="F37" s="100"/>
      <c r="G37" s="100"/>
    </row>
    <row r="38" spans="1:7" ht="13.5" x14ac:dyDescent="0.25">
      <c r="A38" s="84"/>
      <c r="B38" s="100"/>
      <c r="C38" s="100"/>
      <c r="D38" s="100"/>
      <c r="E38" s="100"/>
      <c r="F38" s="100"/>
      <c r="G38" s="100"/>
    </row>
    <row r="39" spans="1:7" ht="13.5" x14ac:dyDescent="0.25">
      <c r="A39" s="84"/>
      <c r="B39" s="100"/>
      <c r="C39" s="100"/>
      <c r="D39" s="100"/>
      <c r="E39" s="100"/>
      <c r="F39" s="100"/>
    </row>
  </sheetData>
  <mergeCells count="8">
    <mergeCell ref="A1:G1"/>
    <mergeCell ref="A2:G2"/>
    <mergeCell ref="A22:F22"/>
    <mergeCell ref="A24:D24"/>
    <mergeCell ref="A18:G18"/>
    <mergeCell ref="A20:G20"/>
    <mergeCell ref="A21:G21"/>
    <mergeCell ref="A19:G19"/>
  </mergeCells>
  <phoneticPr fontId="0" type="noConversion"/>
  <printOptions horizontalCentered="1"/>
  <pageMargins left="0" right="0" top="0" bottom="0" header="0" footer="0"/>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zoomScaleNormal="100" workbookViewId="0">
      <selection activeCell="A2" sqref="A2:G2"/>
    </sheetView>
  </sheetViews>
  <sheetFormatPr defaultRowHeight="12.75" x14ac:dyDescent="0.2"/>
  <cols>
    <col min="1" max="1" width="14.7109375" style="85" customWidth="1"/>
    <col min="2" max="6" width="14.7109375" style="86" customWidth="1"/>
    <col min="7" max="7" width="19.28515625" style="86" customWidth="1"/>
    <col min="8" max="8" width="9.140625" style="109" hidden="1" customWidth="1"/>
    <col min="9" max="9" width="12.7109375" style="109" hidden="1" customWidth="1"/>
    <col min="10" max="10" width="52.140625" style="109" hidden="1" customWidth="1"/>
    <col min="11" max="16384" width="9.140625" style="86"/>
  </cols>
  <sheetData>
    <row r="1" spans="1:10" s="106" customFormat="1" ht="30" customHeight="1" x14ac:dyDescent="0.2">
      <c r="A1" s="402" t="s">
        <v>244</v>
      </c>
      <c r="B1" s="402"/>
      <c r="C1" s="402"/>
      <c r="D1" s="402"/>
      <c r="E1" s="402"/>
      <c r="F1" s="402"/>
      <c r="G1" s="402"/>
      <c r="H1" s="105"/>
      <c r="I1" s="105"/>
      <c r="J1" s="105"/>
    </row>
    <row r="2" spans="1:10" s="108" customFormat="1" ht="18.75" customHeight="1" x14ac:dyDescent="0.2">
      <c r="A2" s="424" t="s">
        <v>193</v>
      </c>
      <c r="B2" s="424"/>
      <c r="C2" s="424"/>
      <c r="D2" s="424"/>
      <c r="E2" s="424"/>
      <c r="F2" s="424"/>
      <c r="G2" s="424"/>
      <c r="H2" s="107"/>
      <c r="I2" s="107"/>
      <c r="J2" s="107"/>
    </row>
    <row r="3" spans="1:10" ht="12.75" customHeight="1" x14ac:dyDescent="0.3">
      <c r="A3" s="64"/>
      <c r="B3" s="83"/>
      <c r="C3" s="84"/>
      <c r="D3" s="85"/>
      <c r="E3" s="85"/>
      <c r="F3" s="85"/>
      <c r="G3" s="252" t="s">
        <v>86</v>
      </c>
    </row>
    <row r="4" spans="1:10" s="88" customFormat="1" ht="100.5" customHeight="1" x14ac:dyDescent="0.2">
      <c r="A4" s="245" t="s">
        <v>36</v>
      </c>
      <c r="B4" s="45" t="s">
        <v>128</v>
      </c>
      <c r="C4" s="45" t="s">
        <v>131</v>
      </c>
      <c r="D4" s="45" t="s">
        <v>130</v>
      </c>
      <c r="E4" s="45" t="s">
        <v>132</v>
      </c>
      <c r="F4" s="45" t="s">
        <v>133</v>
      </c>
      <c r="G4" s="87" t="s">
        <v>88</v>
      </c>
      <c r="H4" s="94"/>
      <c r="I4" s="94"/>
      <c r="J4" s="111"/>
    </row>
    <row r="5" spans="1:10" ht="26.1" hidden="1" customHeight="1" x14ac:dyDescent="0.25">
      <c r="A5" s="113" t="s">
        <v>38</v>
      </c>
      <c r="B5" s="114">
        <v>1560000</v>
      </c>
      <c r="C5" s="115"/>
      <c r="D5" s="116"/>
      <c r="E5" s="116"/>
      <c r="F5" s="116"/>
      <c r="G5" s="116"/>
    </row>
    <row r="6" spans="1:10" ht="26.1" hidden="1" customHeight="1" x14ac:dyDescent="0.25">
      <c r="A6" s="113"/>
      <c r="B6" s="114">
        <v>1989200</v>
      </c>
      <c r="C6" s="113"/>
      <c r="D6" s="116"/>
      <c r="E6" s="116"/>
      <c r="F6" s="116"/>
      <c r="G6" s="116"/>
    </row>
    <row r="7" spans="1:10" s="88" customFormat="1" ht="30" hidden="1" customHeight="1" x14ac:dyDescent="0.2">
      <c r="A7" s="71">
        <v>2000</v>
      </c>
      <c r="B7" s="90">
        <v>4221000</v>
      </c>
      <c r="C7" s="313">
        <v>1.1219585763120901</v>
      </c>
      <c r="D7" s="91">
        <v>3574600</v>
      </c>
      <c r="E7" s="91">
        <v>1280188.8</v>
      </c>
      <c r="F7" s="92">
        <v>4854788.8</v>
      </c>
      <c r="G7" s="93">
        <v>0.86945079876595255</v>
      </c>
      <c r="H7" s="94"/>
      <c r="I7" s="117"/>
      <c r="J7" s="94"/>
    </row>
    <row r="8" spans="1:10" s="88" customFormat="1" ht="30" customHeight="1" x14ac:dyDescent="0.2">
      <c r="A8" s="71">
        <v>2001</v>
      </c>
      <c r="B8" s="90">
        <v>5985000</v>
      </c>
      <c r="C8" s="313">
        <f t="shared" ref="C8:C13" si="0">+(B8/B7-1)</f>
        <v>0.41791044776119413</v>
      </c>
      <c r="D8" s="91">
        <v>5708300</v>
      </c>
      <c r="E8" s="91">
        <v>2258000</v>
      </c>
      <c r="F8" s="92">
        <v>7966300</v>
      </c>
      <c r="G8" s="93">
        <v>0.75128980831753767</v>
      </c>
      <c r="H8" s="94"/>
      <c r="I8" s="94"/>
      <c r="J8" s="94"/>
    </row>
    <row r="9" spans="1:10" s="88" customFormat="1" ht="30" customHeight="1" x14ac:dyDescent="0.2">
      <c r="A9" s="71">
        <v>2002</v>
      </c>
      <c r="B9" s="90">
        <v>8941000</v>
      </c>
      <c r="C9" s="313">
        <f t="shared" si="0"/>
        <v>0.49390142021720962</v>
      </c>
      <c r="D9" s="91">
        <v>8953900</v>
      </c>
      <c r="E9" s="91">
        <v>3594000</v>
      </c>
      <c r="F9" s="92">
        <v>12547900</v>
      </c>
      <c r="G9" s="93">
        <v>0.71254951027661995</v>
      </c>
      <c r="H9" s="94"/>
      <c r="I9" s="94"/>
      <c r="J9" s="94"/>
    </row>
    <row r="10" spans="1:10" s="88" customFormat="1" ht="30" customHeight="1" x14ac:dyDescent="0.2">
      <c r="A10" s="71">
        <v>2003</v>
      </c>
      <c r="B10" s="90">
        <v>12745000</v>
      </c>
      <c r="C10" s="313">
        <f t="shared" si="0"/>
        <v>0.42545576557432052</v>
      </c>
      <c r="D10" s="91">
        <v>13676400</v>
      </c>
      <c r="E10" s="91">
        <v>4980627</v>
      </c>
      <c r="F10" s="92">
        <v>18657027</v>
      </c>
      <c r="G10" s="93">
        <v>0.6831206279542823</v>
      </c>
      <c r="H10" s="94"/>
      <c r="I10" s="94"/>
      <c r="J10" s="94"/>
    </row>
    <row r="11" spans="1:10" s="88" customFormat="1" ht="30" customHeight="1" x14ac:dyDescent="0.2">
      <c r="A11" s="71">
        <v>2004</v>
      </c>
      <c r="B11" s="90">
        <v>16967483.899999999</v>
      </c>
      <c r="C11" s="313">
        <f t="shared" si="0"/>
        <v>0.3313051314240878</v>
      </c>
      <c r="D11" s="91">
        <v>16555700</v>
      </c>
      <c r="E11" s="91">
        <v>6635500</v>
      </c>
      <c r="F11" s="92">
        <v>23191200</v>
      </c>
      <c r="G11" s="93">
        <v>0.73163458122046288</v>
      </c>
      <c r="H11" s="94"/>
      <c r="I11" s="94"/>
      <c r="J11" s="94"/>
    </row>
    <row r="12" spans="1:10" s="88" customFormat="1" ht="30" customHeight="1" x14ac:dyDescent="0.2">
      <c r="A12" s="71">
        <v>2005</v>
      </c>
      <c r="B12" s="90">
        <v>19865378</v>
      </c>
      <c r="C12" s="313">
        <f t="shared" si="0"/>
        <v>0.17079103284135133</v>
      </c>
      <c r="D12" s="91">
        <v>21944000</v>
      </c>
      <c r="E12" s="91">
        <v>7065000</v>
      </c>
      <c r="F12" s="92">
        <v>29009000</v>
      </c>
      <c r="G12" s="93">
        <v>0.68480051018649379</v>
      </c>
      <c r="H12" s="94"/>
      <c r="I12" s="94"/>
      <c r="J12" s="94"/>
    </row>
    <row r="13" spans="1:10" s="88" customFormat="1" ht="30" customHeight="1" x14ac:dyDescent="0.2">
      <c r="A13" s="71">
        <v>2006</v>
      </c>
      <c r="B13" s="90">
        <v>25703675</v>
      </c>
      <c r="C13" s="313">
        <f t="shared" si="0"/>
        <v>0.29389307366816775</v>
      </c>
      <c r="D13" s="91">
        <v>24978000</v>
      </c>
      <c r="E13" s="91">
        <v>11106000</v>
      </c>
      <c r="F13" s="92">
        <v>36084000</v>
      </c>
      <c r="G13" s="93">
        <v>0.71232887152200419</v>
      </c>
      <c r="H13" s="94"/>
      <c r="I13" s="94"/>
      <c r="J13" s="94"/>
    </row>
    <row r="14" spans="1:10" s="88" customFormat="1" ht="30" customHeight="1" x14ac:dyDescent="0.2">
      <c r="A14" s="71">
        <v>2007</v>
      </c>
      <c r="B14" s="90">
        <v>29562848</v>
      </c>
      <c r="C14" s="313">
        <v>0.15014090397579299</v>
      </c>
      <c r="D14" s="91">
        <v>29410420.65929272</v>
      </c>
      <c r="E14" s="91">
        <v>14738252</v>
      </c>
      <c r="F14" s="92">
        <v>44148672.65929272</v>
      </c>
      <c r="G14" s="93">
        <v>0.66962031289467105</v>
      </c>
      <c r="H14" s="94"/>
      <c r="I14" s="94"/>
      <c r="J14" s="94"/>
    </row>
    <row r="15" spans="1:10" s="88" customFormat="1" ht="30" customHeight="1" x14ac:dyDescent="0.2">
      <c r="A15" s="71">
        <v>2008</v>
      </c>
      <c r="B15" s="90">
        <v>34734232.879100002</v>
      </c>
      <c r="C15" s="313">
        <f>+(B15/B14-1)</f>
        <v>0.17492850753418621</v>
      </c>
      <c r="D15" s="91">
        <v>33507897.030670002</v>
      </c>
      <c r="E15" s="92"/>
      <c r="F15" s="92"/>
      <c r="G15" s="93"/>
      <c r="H15" s="94"/>
      <c r="I15" s="94"/>
      <c r="J15" s="94"/>
    </row>
    <row r="16" spans="1:10" s="88" customFormat="1" ht="30" customHeight="1" x14ac:dyDescent="0.2">
      <c r="A16" s="71">
        <v>2009</v>
      </c>
      <c r="B16" s="90">
        <v>38054028.877609998</v>
      </c>
      <c r="C16" s="313">
        <f>+(B16/B15-1)</f>
        <v>9.5577063989444211E-2</v>
      </c>
      <c r="D16" s="91">
        <v>38800036</v>
      </c>
      <c r="E16" s="92"/>
      <c r="F16" s="92"/>
      <c r="G16" s="93"/>
      <c r="H16" s="94"/>
      <c r="I16" s="94"/>
      <c r="J16" s="94"/>
    </row>
    <row r="17" spans="1:10" s="88" customFormat="1" ht="30" customHeight="1" x14ac:dyDescent="0.2">
      <c r="A17" s="71">
        <v>2010</v>
      </c>
      <c r="B17" s="90">
        <f>45644.79464*1000</f>
        <v>45644794.640000001</v>
      </c>
      <c r="C17" s="313">
        <f>+(B17/B16-1)</f>
        <v>0.19947337998831993</v>
      </c>
      <c r="D17" s="91">
        <v>45455424.844489999</v>
      </c>
      <c r="E17" s="92"/>
      <c r="F17" s="92"/>
      <c r="G17" s="93"/>
      <c r="H17" s="94"/>
      <c r="I17" s="94"/>
      <c r="J17" s="94"/>
    </row>
    <row r="18" spans="1:10" s="88" customFormat="1" ht="30" customHeight="1" x14ac:dyDescent="0.2">
      <c r="A18" s="71">
        <v>2011</v>
      </c>
      <c r="B18" s="90">
        <v>58449528.875200003</v>
      </c>
      <c r="C18" s="313">
        <f>+(B18/B17-1)</f>
        <v>0.2805299998869708</v>
      </c>
      <c r="D18" s="91">
        <v>53380120.522629991</v>
      </c>
      <c r="E18" s="92"/>
      <c r="F18" s="92"/>
      <c r="G18" s="93"/>
      <c r="H18" s="94"/>
      <c r="I18" s="94"/>
      <c r="J18" s="94"/>
    </row>
    <row r="19" spans="1:10" s="88" customFormat="1" ht="30" customHeight="1" x14ac:dyDescent="0.2">
      <c r="A19" s="207">
        <v>2012</v>
      </c>
      <c r="B19" s="95">
        <v>68852358.851724908</v>
      </c>
      <c r="C19" s="314">
        <f>+(B19/B18-1)</f>
        <v>0.17797970619637971</v>
      </c>
      <c r="D19" s="96">
        <v>61536617.482839994</v>
      </c>
      <c r="E19" s="97"/>
      <c r="F19" s="97"/>
      <c r="G19" s="98"/>
      <c r="H19" s="94"/>
      <c r="I19" s="94"/>
      <c r="J19" s="94"/>
    </row>
    <row r="20" spans="1:10" ht="27" customHeight="1" x14ac:dyDescent="0.2">
      <c r="A20" s="507" t="s">
        <v>212</v>
      </c>
      <c r="B20" s="507"/>
      <c r="C20" s="507"/>
      <c r="D20" s="507"/>
      <c r="E20" s="507"/>
      <c r="F20" s="507"/>
      <c r="G20" s="508"/>
      <c r="H20" s="120"/>
      <c r="I20" s="120" t="s">
        <v>39</v>
      </c>
    </row>
    <row r="21" spans="1:10" s="2" customFormat="1" ht="15" customHeight="1" x14ac:dyDescent="0.2">
      <c r="A21" s="509" t="s">
        <v>178</v>
      </c>
      <c r="B21" s="509"/>
      <c r="C21" s="509"/>
      <c r="D21" s="509"/>
      <c r="E21" s="509"/>
      <c r="F21" s="509"/>
      <c r="G21" s="510"/>
      <c r="H21" s="29"/>
      <c r="I21" s="47"/>
      <c r="J21" s="47"/>
    </row>
    <row r="22" spans="1:10" ht="15" customHeight="1" x14ac:dyDescent="0.2">
      <c r="A22" s="511" t="s">
        <v>213</v>
      </c>
      <c r="B22" s="511"/>
      <c r="C22" s="511"/>
      <c r="D22" s="511"/>
      <c r="E22" s="511"/>
      <c r="F22" s="511"/>
      <c r="G22" s="511"/>
      <c r="H22" s="120"/>
    </row>
    <row r="23" spans="1:10" ht="27" customHeight="1" x14ac:dyDescent="0.2">
      <c r="A23" s="512" t="s">
        <v>214</v>
      </c>
      <c r="B23" s="512"/>
      <c r="C23" s="512"/>
      <c r="D23" s="512"/>
      <c r="E23" s="512"/>
      <c r="F23" s="512"/>
      <c r="G23" s="513"/>
      <c r="H23" s="121"/>
    </row>
    <row r="24" spans="1:10" ht="15" customHeight="1" x14ac:dyDescent="0.2">
      <c r="A24" s="514" t="s">
        <v>183</v>
      </c>
      <c r="B24" s="514"/>
      <c r="C24" s="514"/>
      <c r="D24" s="514"/>
      <c r="E24" s="514"/>
      <c r="F24" s="514"/>
      <c r="G24" s="515"/>
      <c r="H24" s="121"/>
    </row>
    <row r="25" spans="1:10" ht="15" customHeight="1" x14ac:dyDescent="0.2">
      <c r="A25" s="516" t="s">
        <v>215</v>
      </c>
      <c r="B25" s="516"/>
      <c r="C25" s="516"/>
      <c r="D25" s="516"/>
      <c r="E25" s="516"/>
      <c r="F25" s="516"/>
      <c r="G25" s="517"/>
      <c r="H25" s="120"/>
    </row>
    <row r="26" spans="1:10" ht="13.5" x14ac:dyDescent="0.25">
      <c r="A26" s="84"/>
      <c r="B26" s="100"/>
      <c r="C26" s="100"/>
      <c r="D26" s="100"/>
      <c r="E26" s="100"/>
      <c r="F26" s="100"/>
      <c r="G26" s="100"/>
    </row>
    <row r="27" spans="1:10" ht="13.5" x14ac:dyDescent="0.25">
      <c r="A27" s="84"/>
      <c r="B27" s="100"/>
      <c r="C27" s="100"/>
      <c r="D27" s="100"/>
      <c r="E27" s="100"/>
      <c r="F27" s="100"/>
      <c r="G27" s="100"/>
    </row>
    <row r="28" spans="1:10" ht="13.5" x14ac:dyDescent="0.25">
      <c r="A28" s="84"/>
      <c r="B28" s="100"/>
      <c r="C28" s="100"/>
      <c r="D28" s="100"/>
      <c r="E28" s="100"/>
      <c r="F28" s="100"/>
      <c r="G28" s="100"/>
    </row>
    <row r="29" spans="1:10" ht="13.5" x14ac:dyDescent="0.25">
      <c r="A29" s="84"/>
      <c r="B29" s="100"/>
      <c r="C29" s="100"/>
      <c r="D29" s="100"/>
      <c r="E29" s="100"/>
      <c r="F29" s="100"/>
      <c r="G29" s="100"/>
    </row>
    <row r="30" spans="1:10" ht="13.5" x14ac:dyDescent="0.25">
      <c r="A30" s="84"/>
      <c r="B30" s="100"/>
      <c r="C30" s="100"/>
      <c r="D30" s="100"/>
      <c r="E30" s="100"/>
      <c r="F30" s="100"/>
      <c r="G30" s="100"/>
    </row>
    <row r="31" spans="1:10" ht="13.5" x14ac:dyDescent="0.25">
      <c r="A31" s="84"/>
      <c r="B31" s="100"/>
      <c r="C31" s="100"/>
      <c r="D31" s="100"/>
      <c r="E31" s="100"/>
      <c r="F31" s="100"/>
      <c r="G31" s="100"/>
    </row>
    <row r="32" spans="1:10" ht="13.5" x14ac:dyDescent="0.25">
      <c r="A32" s="84"/>
      <c r="B32" s="100"/>
      <c r="C32" s="100"/>
      <c r="D32" s="100"/>
      <c r="E32" s="100"/>
      <c r="F32" s="100"/>
      <c r="G32" s="100"/>
    </row>
    <row r="33" spans="1:7" ht="13.5" x14ac:dyDescent="0.25">
      <c r="A33" s="84"/>
      <c r="B33" s="100"/>
      <c r="C33" s="100"/>
      <c r="D33" s="100"/>
      <c r="E33" s="100"/>
      <c r="F33" s="100"/>
      <c r="G33" s="100"/>
    </row>
    <row r="34" spans="1:7" ht="13.5" x14ac:dyDescent="0.25">
      <c r="A34" s="84"/>
      <c r="B34" s="100"/>
      <c r="C34" s="100"/>
      <c r="D34" s="100"/>
      <c r="E34" s="100"/>
      <c r="F34" s="100"/>
      <c r="G34" s="100"/>
    </row>
    <row r="35" spans="1:7" ht="13.5" x14ac:dyDescent="0.25">
      <c r="A35" s="84"/>
      <c r="B35" s="100"/>
      <c r="C35" s="100"/>
      <c r="D35" s="100"/>
      <c r="E35" s="100"/>
      <c r="F35" s="100"/>
      <c r="G35" s="100"/>
    </row>
    <row r="36" spans="1:7" ht="13.5" x14ac:dyDescent="0.25">
      <c r="A36" s="84"/>
      <c r="B36" s="100"/>
      <c r="C36" s="100"/>
      <c r="D36" s="100"/>
      <c r="E36" s="100"/>
      <c r="F36" s="100"/>
      <c r="G36" s="100"/>
    </row>
    <row r="37" spans="1:7" ht="13.5" x14ac:dyDescent="0.25">
      <c r="A37" s="84"/>
      <c r="B37" s="100"/>
      <c r="C37" s="100"/>
      <c r="D37" s="100"/>
      <c r="E37" s="100"/>
      <c r="F37" s="100"/>
      <c r="G37" s="100"/>
    </row>
    <row r="38" spans="1:7" ht="13.5" x14ac:dyDescent="0.25">
      <c r="A38" s="84"/>
      <c r="B38" s="100"/>
      <c r="C38" s="100"/>
      <c r="D38" s="100"/>
      <c r="E38" s="100"/>
      <c r="F38" s="100"/>
      <c r="G38" s="100"/>
    </row>
  </sheetData>
  <mergeCells count="8">
    <mergeCell ref="A1:G1"/>
    <mergeCell ref="A2:G2"/>
    <mergeCell ref="A24:G24"/>
    <mergeCell ref="A25:G25"/>
    <mergeCell ref="A20:G20"/>
    <mergeCell ref="A23:G23"/>
    <mergeCell ref="A21:G21"/>
    <mergeCell ref="A22:G22"/>
  </mergeCells>
  <phoneticPr fontId="0" type="noConversion"/>
  <printOptions horizontalCentered="1"/>
  <pageMargins left="0" right="0" top="0" bottom="0" header="0" footer="0"/>
  <pageSetup paperSize="9" scale="8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
  <sheetViews>
    <sheetView showGridLines="0" zoomScaleNormal="100" workbookViewId="0">
      <selection activeCell="A2" sqref="A2:G2"/>
    </sheetView>
  </sheetViews>
  <sheetFormatPr defaultRowHeight="12.75" x14ac:dyDescent="0.2"/>
  <cols>
    <col min="1" max="1" width="15.7109375" style="64" customWidth="1"/>
    <col min="2" max="6" width="15.7109375" style="2" customWidth="1"/>
    <col min="7" max="7" width="19.28515625" style="2" customWidth="1"/>
    <col min="8" max="8" width="11" style="2" hidden="1" customWidth="1"/>
    <col min="9" max="9" width="14.5703125" style="2" hidden="1" customWidth="1"/>
    <col min="10" max="13" width="11.42578125" style="2" hidden="1" customWidth="1"/>
    <col min="14" max="16" width="0" style="2" hidden="1" customWidth="1"/>
    <col min="17" max="21" width="9.140625" style="2"/>
    <col min="22" max="23" width="9.140625" style="47"/>
    <col min="24" max="16384" width="9.140625" style="2"/>
  </cols>
  <sheetData>
    <row r="1" spans="1:23" s="108" customFormat="1" ht="30" customHeight="1" x14ac:dyDescent="0.2">
      <c r="A1" s="429" t="s">
        <v>245</v>
      </c>
      <c r="B1" s="429"/>
      <c r="C1" s="429"/>
      <c r="D1" s="430"/>
      <c r="E1" s="430"/>
      <c r="F1" s="430"/>
      <c r="G1" s="431"/>
      <c r="V1" s="107"/>
      <c r="W1" s="107"/>
    </row>
    <row r="2" spans="1:23" s="108" customFormat="1" ht="27.75" customHeight="1" x14ac:dyDescent="0.2">
      <c r="A2" s="524" t="s">
        <v>246</v>
      </c>
      <c r="B2" s="524"/>
      <c r="C2" s="524"/>
      <c r="D2" s="524"/>
      <c r="E2" s="524"/>
      <c r="F2" s="524"/>
      <c r="G2" s="524"/>
      <c r="V2" s="107"/>
      <c r="W2" s="107"/>
    </row>
    <row r="3" spans="1:23" s="51" customFormat="1" ht="12.75" customHeight="1" x14ac:dyDescent="0.2">
      <c r="A3" s="44"/>
      <c r="D3" s="432" t="s">
        <v>92</v>
      </c>
      <c r="E3" s="433"/>
      <c r="F3" s="433"/>
      <c r="G3" s="433"/>
      <c r="V3" s="50"/>
      <c r="W3" s="50"/>
    </row>
    <row r="4" spans="1:23" s="51" customFormat="1" ht="120" customHeight="1" x14ac:dyDescent="0.2">
      <c r="A4" s="224" t="s">
        <v>36</v>
      </c>
      <c r="B4" s="45" t="s">
        <v>128</v>
      </c>
      <c r="C4" s="45" t="s">
        <v>129</v>
      </c>
      <c r="D4" s="45" t="s">
        <v>134</v>
      </c>
      <c r="E4" s="45" t="s">
        <v>135</v>
      </c>
      <c r="F4" s="45" t="s">
        <v>136</v>
      </c>
      <c r="G4" s="87" t="s">
        <v>88</v>
      </c>
      <c r="H4" s="79"/>
      <c r="I4" s="79"/>
      <c r="J4" s="361"/>
      <c r="V4" s="50"/>
      <c r="W4" s="50"/>
    </row>
    <row r="5" spans="1:23" s="51" customFormat="1" ht="10.5" hidden="1" customHeight="1" x14ac:dyDescent="0.2">
      <c r="A5" s="122">
        <v>1999</v>
      </c>
      <c r="B5" s="123">
        <v>402000</v>
      </c>
      <c r="C5" s="124" t="e">
        <v>#REF!</v>
      </c>
      <c r="D5" s="125">
        <v>761</v>
      </c>
      <c r="E5" s="126"/>
      <c r="F5" s="126"/>
      <c r="G5" s="127"/>
      <c r="V5" s="50"/>
      <c r="W5" s="50"/>
    </row>
    <row r="6" spans="1:23" s="51" customFormat="1" ht="30" hidden="1" customHeight="1" x14ac:dyDescent="0.2">
      <c r="A6" s="71">
        <v>2000</v>
      </c>
      <c r="B6" s="91">
        <v>697348</v>
      </c>
      <c r="C6" s="313">
        <f>0.734696517412935</f>
        <v>0.73469651741293496</v>
      </c>
      <c r="D6" s="91">
        <v>846100</v>
      </c>
      <c r="E6" s="91">
        <v>730291</v>
      </c>
      <c r="F6" s="92">
        <v>1576391</v>
      </c>
      <c r="G6" s="128">
        <v>0.4423699450199855</v>
      </c>
      <c r="H6" s="51">
        <v>697348</v>
      </c>
      <c r="I6" s="51">
        <v>73.46965174129349</v>
      </c>
      <c r="J6" s="51">
        <v>846100</v>
      </c>
      <c r="K6" s="51">
        <v>730291</v>
      </c>
      <c r="L6" s="51">
        <v>1576391</v>
      </c>
      <c r="M6" s="51">
        <v>44.236994501998502</v>
      </c>
      <c r="N6" s="79">
        <f>B6-H6</f>
        <v>0</v>
      </c>
      <c r="O6" s="79">
        <f>D6-J6</f>
        <v>0</v>
      </c>
      <c r="P6" s="79">
        <f>E6-K6</f>
        <v>0</v>
      </c>
      <c r="V6" s="50"/>
      <c r="W6" s="50"/>
    </row>
    <row r="7" spans="1:23" s="51" customFormat="1" ht="30" customHeight="1" x14ac:dyDescent="0.2">
      <c r="A7" s="71">
        <v>2001</v>
      </c>
      <c r="B7" s="91">
        <v>1224521</v>
      </c>
      <c r="C7" s="313">
        <f t="shared" ref="C7:C12" si="0">+(B7/B6-1)</f>
        <v>0.75596832571399064</v>
      </c>
      <c r="D7" s="91">
        <v>1299300</v>
      </c>
      <c r="E7" s="91">
        <v>1228760</v>
      </c>
      <c r="F7" s="92">
        <v>2528060</v>
      </c>
      <c r="G7" s="128">
        <v>0.48437181079562985</v>
      </c>
      <c r="H7" s="51">
        <v>1224521</v>
      </c>
      <c r="I7" s="51">
        <v>75.596832571399062</v>
      </c>
      <c r="J7" s="51">
        <v>1299300</v>
      </c>
      <c r="K7" s="51">
        <v>1228760</v>
      </c>
      <c r="L7" s="51">
        <v>2528060</v>
      </c>
      <c r="M7" s="51">
        <v>48.437181079563004</v>
      </c>
      <c r="N7" s="79">
        <f t="shared" ref="N7:N18" si="1">B7-H7</f>
        <v>0</v>
      </c>
      <c r="O7" s="79">
        <f t="shared" ref="O7:O18" si="2">D7-J7</f>
        <v>0</v>
      </c>
      <c r="P7" s="79">
        <f t="shared" ref="P7:P18" si="3">E7-K7</f>
        <v>0</v>
      </c>
      <c r="V7" s="50"/>
      <c r="W7" s="50"/>
    </row>
    <row r="8" spans="1:23" s="51" customFormat="1" ht="30" customHeight="1" x14ac:dyDescent="0.2">
      <c r="A8" s="71">
        <v>2002</v>
      </c>
      <c r="B8" s="91">
        <v>2035260</v>
      </c>
      <c r="C8" s="313">
        <f t="shared" si="0"/>
        <v>0.66208664449200949</v>
      </c>
      <c r="D8" s="91">
        <v>1993200</v>
      </c>
      <c r="E8" s="91">
        <v>2195263</v>
      </c>
      <c r="F8" s="92">
        <v>4188463</v>
      </c>
      <c r="G8" s="128">
        <v>0.48592049159799189</v>
      </c>
      <c r="H8" s="51">
        <v>2035260</v>
      </c>
      <c r="I8" s="51">
        <v>66.208664449200953</v>
      </c>
      <c r="J8" s="51">
        <v>1993200</v>
      </c>
      <c r="K8" s="51">
        <v>2195263</v>
      </c>
      <c r="L8" s="51">
        <v>4188463</v>
      </c>
      <c r="M8" s="51">
        <v>48.592049159799203</v>
      </c>
      <c r="N8" s="79">
        <f t="shared" si="1"/>
        <v>0</v>
      </c>
      <c r="O8" s="79">
        <f t="shared" si="2"/>
        <v>0</v>
      </c>
      <c r="P8" s="79">
        <f t="shared" si="3"/>
        <v>0</v>
      </c>
      <c r="V8" s="50"/>
      <c r="W8" s="50"/>
    </row>
    <row r="9" spans="1:23" s="51" customFormat="1" ht="30" customHeight="1" x14ac:dyDescent="0.2">
      <c r="A9" s="71">
        <v>2003</v>
      </c>
      <c r="B9" s="91">
        <v>2913326</v>
      </c>
      <c r="C9" s="313">
        <f t="shared" si="0"/>
        <v>0.43142694299499817</v>
      </c>
      <c r="D9" s="91">
        <v>3725300</v>
      </c>
      <c r="E9" s="91">
        <v>3182901</v>
      </c>
      <c r="F9" s="92">
        <v>6908201</v>
      </c>
      <c r="G9" s="128">
        <v>0.42171992389914537</v>
      </c>
      <c r="H9" s="51">
        <v>2913326</v>
      </c>
      <c r="I9" s="51">
        <v>43.142694299499816</v>
      </c>
      <c r="J9" s="51">
        <v>3725300</v>
      </c>
      <c r="K9" s="51">
        <v>3182901</v>
      </c>
      <c r="L9" s="51">
        <v>6908201</v>
      </c>
      <c r="M9" s="51">
        <v>42.1719923899145</v>
      </c>
      <c r="N9" s="79">
        <f t="shared" si="1"/>
        <v>0</v>
      </c>
      <c r="O9" s="79">
        <f t="shared" si="2"/>
        <v>0</v>
      </c>
      <c r="P9" s="79">
        <f t="shared" si="3"/>
        <v>0</v>
      </c>
      <c r="V9" s="50"/>
      <c r="W9" s="50"/>
    </row>
    <row r="10" spans="1:23" s="51" customFormat="1" ht="30" customHeight="1" x14ac:dyDescent="0.2">
      <c r="A10" s="71">
        <v>2004</v>
      </c>
      <c r="B10" s="91">
        <v>4016675</v>
      </c>
      <c r="C10" s="313">
        <f t="shared" si="0"/>
        <v>0.37872486635549873</v>
      </c>
      <c r="D10" s="91">
        <v>4679000</v>
      </c>
      <c r="E10" s="91">
        <v>3718929</v>
      </c>
      <c r="F10" s="92">
        <v>8397929</v>
      </c>
      <c r="G10" s="128">
        <v>0.47829351736600773</v>
      </c>
      <c r="H10" s="51">
        <v>4016675</v>
      </c>
      <c r="I10" s="51">
        <v>37.872486635549876</v>
      </c>
      <c r="J10" s="51">
        <v>4679000</v>
      </c>
      <c r="K10" s="51">
        <v>3718929</v>
      </c>
      <c r="L10" s="51">
        <v>8397929</v>
      </c>
      <c r="M10" s="51">
        <v>47.829351736600799</v>
      </c>
      <c r="N10" s="79">
        <f t="shared" si="1"/>
        <v>0</v>
      </c>
      <c r="O10" s="79">
        <f t="shared" si="2"/>
        <v>0</v>
      </c>
      <c r="P10" s="79">
        <f t="shared" si="3"/>
        <v>0</v>
      </c>
      <c r="V10" s="50"/>
      <c r="W10" s="50"/>
    </row>
    <row r="11" spans="1:23" s="51" customFormat="1" ht="30" customHeight="1" x14ac:dyDescent="0.2">
      <c r="A11" s="71">
        <v>2005</v>
      </c>
      <c r="B11" s="91">
        <v>3643394</v>
      </c>
      <c r="C11" s="313">
        <f t="shared" si="0"/>
        <v>-9.2932836238929006E-2</v>
      </c>
      <c r="D11" s="91">
        <v>5526100</v>
      </c>
      <c r="E11" s="91">
        <v>3625838</v>
      </c>
      <c r="F11" s="92">
        <v>9151938</v>
      </c>
      <c r="G11" s="128">
        <v>0.39810081755361543</v>
      </c>
      <c r="H11" s="51">
        <v>3643394</v>
      </c>
      <c r="I11" s="51">
        <v>-9.2932836238929006</v>
      </c>
      <c r="J11" s="51">
        <v>5526100</v>
      </c>
      <c r="K11" s="51">
        <v>3625838</v>
      </c>
      <c r="L11" s="51">
        <v>9151938</v>
      </c>
      <c r="M11" s="51">
        <v>39.810081755361502</v>
      </c>
      <c r="N11" s="79">
        <f t="shared" si="1"/>
        <v>0</v>
      </c>
      <c r="O11" s="79">
        <f t="shared" si="2"/>
        <v>0</v>
      </c>
      <c r="P11" s="79">
        <f t="shared" si="3"/>
        <v>0</v>
      </c>
      <c r="V11" s="50"/>
      <c r="W11" s="50"/>
    </row>
    <row r="12" spans="1:23" s="51" customFormat="1" ht="30" customHeight="1" x14ac:dyDescent="0.2">
      <c r="A12" s="71">
        <v>2006</v>
      </c>
      <c r="B12" s="91">
        <v>8102200</v>
      </c>
      <c r="C12" s="313">
        <f t="shared" si="0"/>
        <v>1.2238056054327364</v>
      </c>
      <c r="D12" s="91">
        <v>7003855</v>
      </c>
      <c r="E12" s="91">
        <v>3816300</v>
      </c>
      <c r="F12" s="92">
        <v>10820155</v>
      </c>
      <c r="G12" s="128">
        <v>0.74880627865312466</v>
      </c>
      <c r="H12" s="51">
        <v>8102200</v>
      </c>
      <c r="I12" s="51">
        <v>122.38056054327365</v>
      </c>
      <c r="J12" s="51">
        <v>7003855</v>
      </c>
      <c r="K12" s="51">
        <v>3816300</v>
      </c>
      <c r="L12" s="51">
        <v>10820155</v>
      </c>
      <c r="M12" s="51">
        <v>74.880627865312505</v>
      </c>
      <c r="N12" s="79">
        <f t="shared" si="1"/>
        <v>0</v>
      </c>
      <c r="O12" s="79">
        <f t="shared" si="2"/>
        <v>0</v>
      </c>
      <c r="P12" s="79">
        <f t="shared" si="3"/>
        <v>0</v>
      </c>
      <c r="V12" s="50"/>
      <c r="W12" s="50"/>
    </row>
    <row r="13" spans="1:23" s="51" customFormat="1" ht="30" customHeight="1" x14ac:dyDescent="0.2">
      <c r="A13" s="71">
        <v>2007</v>
      </c>
      <c r="B13" s="91">
        <v>5742829</v>
      </c>
      <c r="C13" s="313">
        <v>-0.29120127866505402</v>
      </c>
      <c r="D13" s="91">
        <v>8101755</v>
      </c>
      <c r="E13" s="91">
        <v>3052172</v>
      </c>
      <c r="F13" s="92">
        <v>11153927</v>
      </c>
      <c r="G13" s="128">
        <v>0.51487059221384546</v>
      </c>
      <c r="H13" s="51">
        <v>5742829</v>
      </c>
      <c r="I13" s="51">
        <v>-29.120127866505396</v>
      </c>
      <c r="J13" s="51">
        <v>8101755</v>
      </c>
      <c r="K13" s="51">
        <v>3052172</v>
      </c>
      <c r="L13" s="51">
        <v>11153927</v>
      </c>
      <c r="M13" s="51">
        <v>51.487059221384499</v>
      </c>
      <c r="N13" s="79">
        <f t="shared" si="1"/>
        <v>0</v>
      </c>
      <c r="O13" s="79">
        <f t="shared" si="2"/>
        <v>0</v>
      </c>
      <c r="P13" s="79">
        <f t="shared" si="3"/>
        <v>0</v>
      </c>
      <c r="V13" s="50"/>
      <c r="W13" s="50"/>
    </row>
    <row r="14" spans="1:23" s="51" customFormat="1" ht="30" customHeight="1" x14ac:dyDescent="0.2">
      <c r="A14" s="71">
        <v>2008</v>
      </c>
      <c r="B14" s="91">
        <v>9523271.4339669999</v>
      </c>
      <c r="C14" s="313">
        <f>+(B14/B13-1)</f>
        <v>0.65828922190909744</v>
      </c>
      <c r="D14" s="91">
        <v>9099325.9747800007</v>
      </c>
      <c r="E14" s="92"/>
      <c r="F14" s="92"/>
      <c r="G14" s="128"/>
      <c r="H14" s="51">
        <v>9523271.4339669999</v>
      </c>
      <c r="I14" s="51">
        <v>65.828922190909751</v>
      </c>
      <c r="J14" s="51">
        <v>9099325.9747800007</v>
      </c>
      <c r="N14" s="79">
        <f t="shared" si="1"/>
        <v>0</v>
      </c>
      <c r="O14" s="79">
        <f t="shared" si="2"/>
        <v>0</v>
      </c>
      <c r="P14" s="79">
        <f t="shared" si="3"/>
        <v>0</v>
      </c>
      <c r="V14" s="50"/>
      <c r="W14" s="50"/>
    </row>
    <row r="15" spans="1:23" s="51" customFormat="1" ht="30" customHeight="1" x14ac:dyDescent="0.2">
      <c r="A15" s="71">
        <v>2009</v>
      </c>
      <c r="B15" s="91">
        <v>5059463.3010100005</v>
      </c>
      <c r="C15" s="313">
        <f>+(B15/B14-1)</f>
        <v>-0.46872633673296049</v>
      </c>
      <c r="D15" s="91">
        <v>11330535</v>
      </c>
      <c r="E15" s="92"/>
      <c r="F15" s="92"/>
      <c r="G15" s="128"/>
      <c r="H15" s="51">
        <v>5059463.3010100005</v>
      </c>
      <c r="I15" s="51">
        <v>-46.87263367329605</v>
      </c>
      <c r="J15" s="51">
        <v>11330535</v>
      </c>
      <c r="N15" s="79">
        <f t="shared" si="1"/>
        <v>0</v>
      </c>
      <c r="O15" s="79">
        <f t="shared" si="2"/>
        <v>0</v>
      </c>
      <c r="P15" s="79">
        <f t="shared" si="3"/>
        <v>0</v>
      </c>
      <c r="V15" s="50"/>
      <c r="W15" s="50"/>
    </row>
    <row r="16" spans="1:23" s="51" customFormat="1" ht="30" customHeight="1" x14ac:dyDescent="0.2">
      <c r="A16" s="71">
        <v>2010</v>
      </c>
      <c r="B16" s="91">
        <v>5399065.3870000001</v>
      </c>
      <c r="C16" s="313">
        <f>+(B16/B15-1)</f>
        <v>6.7122156202260808E-2</v>
      </c>
      <c r="D16" s="91">
        <v>13337123.138510002</v>
      </c>
      <c r="E16" s="92"/>
      <c r="F16" s="92"/>
      <c r="G16" s="128"/>
      <c r="H16" s="51">
        <v>5399065.3870000001</v>
      </c>
      <c r="I16" s="51">
        <v>6.7122156202260808</v>
      </c>
      <c r="J16" s="51">
        <v>13337123.138510002</v>
      </c>
      <c r="N16" s="79">
        <f t="shared" si="1"/>
        <v>0</v>
      </c>
      <c r="O16" s="79">
        <f t="shared" si="2"/>
        <v>0</v>
      </c>
      <c r="P16" s="79">
        <f t="shared" si="3"/>
        <v>0</v>
      </c>
      <c r="V16" s="50"/>
      <c r="W16" s="50"/>
    </row>
    <row r="17" spans="1:23" s="51" customFormat="1" ht="30" customHeight="1" x14ac:dyDescent="0.2">
      <c r="A17" s="71">
        <v>2011</v>
      </c>
      <c r="B17" s="91">
        <v>11750680.044510001</v>
      </c>
      <c r="C17" s="313">
        <f>+(B17-B16)/B16</f>
        <v>1.1764285486898478</v>
      </c>
      <c r="D17" s="91">
        <v>15929064.077099998</v>
      </c>
      <c r="E17" s="347"/>
      <c r="F17" s="92"/>
      <c r="G17" s="128"/>
      <c r="H17" s="51">
        <v>11750680.044510001</v>
      </c>
      <c r="I17" s="51">
        <v>117.64285486898478</v>
      </c>
      <c r="J17" s="51">
        <v>15929064.077099998</v>
      </c>
      <c r="N17" s="79">
        <f t="shared" si="1"/>
        <v>0</v>
      </c>
      <c r="O17" s="79">
        <f t="shared" si="2"/>
        <v>0</v>
      </c>
      <c r="P17" s="79">
        <f t="shared" si="3"/>
        <v>0</v>
      </c>
      <c r="V17" s="50"/>
      <c r="W17" s="50"/>
    </row>
    <row r="18" spans="1:23" s="51" customFormat="1" ht="30" customHeight="1" x14ac:dyDescent="0.2">
      <c r="A18" s="207">
        <v>2012</v>
      </c>
      <c r="B18" s="96">
        <v>8209455.4512699991</v>
      </c>
      <c r="C18" s="314">
        <f>+(B18-B17)/B17</f>
        <v>-0.30136337470055502</v>
      </c>
      <c r="D18" s="96">
        <v>18427246.51478</v>
      </c>
      <c r="E18" s="327"/>
      <c r="F18" s="97"/>
      <c r="G18" s="129"/>
      <c r="H18" s="51">
        <v>8209455.4512699991</v>
      </c>
      <c r="I18" s="51">
        <v>-30.136337470055508</v>
      </c>
      <c r="J18" s="51">
        <v>18427246.51478</v>
      </c>
      <c r="N18" s="79">
        <f t="shared" si="1"/>
        <v>0</v>
      </c>
      <c r="O18" s="79">
        <f t="shared" si="2"/>
        <v>0</v>
      </c>
      <c r="P18" s="79">
        <f t="shared" si="3"/>
        <v>0</v>
      </c>
      <c r="V18" s="50"/>
      <c r="W18" s="50"/>
    </row>
    <row r="19" spans="1:23" ht="27" customHeight="1" x14ac:dyDescent="0.2">
      <c r="A19" s="435" t="s">
        <v>216</v>
      </c>
      <c r="B19" s="435"/>
      <c r="C19" s="435"/>
      <c r="D19" s="435"/>
      <c r="E19" s="435"/>
      <c r="F19" s="435"/>
      <c r="G19" s="435"/>
    </row>
    <row r="20" spans="1:23" ht="15" customHeight="1" x14ac:dyDescent="0.2">
      <c r="A20" s="434" t="s">
        <v>217</v>
      </c>
      <c r="B20" s="434"/>
      <c r="C20" s="434"/>
      <c r="D20" s="434"/>
      <c r="E20" s="434"/>
      <c r="F20" s="434"/>
      <c r="G20" s="434"/>
    </row>
    <row r="21" spans="1:23" ht="15" customHeight="1" x14ac:dyDescent="0.2">
      <c r="A21" s="428" t="s">
        <v>218</v>
      </c>
      <c r="B21" s="428"/>
      <c r="C21" s="428"/>
      <c r="D21" s="428"/>
      <c r="E21" s="428"/>
      <c r="F21" s="428"/>
      <c r="G21" s="428"/>
    </row>
    <row r="22" spans="1:23" ht="27" customHeight="1" x14ac:dyDescent="0.2">
      <c r="A22" s="437" t="s">
        <v>219</v>
      </c>
      <c r="B22" s="437"/>
      <c r="C22" s="437"/>
      <c r="D22" s="437"/>
      <c r="E22" s="437"/>
      <c r="F22" s="437"/>
      <c r="G22" s="437"/>
      <c r="I22" s="362"/>
      <c r="J22" s="363"/>
      <c r="K22" s="363"/>
      <c r="L22" s="363" t="s">
        <v>40</v>
      </c>
      <c r="M22" s="363" t="s">
        <v>41</v>
      </c>
      <c r="N22" s="2" t="s">
        <v>42</v>
      </c>
    </row>
    <row r="23" spans="1:23" ht="15" customHeight="1" x14ac:dyDescent="0.2">
      <c r="A23" s="437" t="s">
        <v>183</v>
      </c>
      <c r="B23" s="437"/>
      <c r="C23" s="437"/>
      <c r="D23" s="437"/>
      <c r="E23" s="437"/>
      <c r="F23" s="437"/>
      <c r="G23" s="437"/>
      <c r="I23" s="363"/>
      <c r="J23" s="363"/>
      <c r="K23" s="363"/>
      <c r="L23" s="363" t="e">
        <v>#REF!</v>
      </c>
      <c r="M23" s="362" t="s">
        <v>43</v>
      </c>
      <c r="N23" s="2" t="s">
        <v>44</v>
      </c>
    </row>
    <row r="24" spans="1:23" ht="15" customHeight="1" x14ac:dyDescent="0.2">
      <c r="A24" s="416" t="s">
        <v>215</v>
      </c>
      <c r="B24" s="416"/>
      <c r="C24" s="416"/>
      <c r="D24" s="416"/>
      <c r="E24" s="416"/>
      <c r="F24" s="416"/>
      <c r="G24" s="416"/>
      <c r="I24" s="363"/>
      <c r="J24" s="363"/>
      <c r="K24" s="363"/>
      <c r="L24" s="363" t="e">
        <v>#REF!</v>
      </c>
      <c r="M24" s="363" t="s">
        <v>45</v>
      </c>
      <c r="N24" s="2">
        <v>29</v>
      </c>
    </row>
    <row r="37" spans="1:6" x14ac:dyDescent="0.2">
      <c r="A37" s="436"/>
      <c r="B37" s="436"/>
      <c r="C37" s="436"/>
      <c r="D37" s="436"/>
      <c r="E37" s="436"/>
      <c r="F37" s="436"/>
    </row>
    <row r="38" spans="1:6" x14ac:dyDescent="0.2">
      <c r="A38" s="436"/>
      <c r="B38" s="436"/>
      <c r="C38" s="436"/>
      <c r="D38" s="436"/>
      <c r="E38" s="436"/>
      <c r="F38" s="436"/>
    </row>
  </sheetData>
  <mergeCells count="11">
    <mergeCell ref="A38:F38"/>
    <mergeCell ref="A21:G21"/>
    <mergeCell ref="A22:G22"/>
    <mergeCell ref="A23:G23"/>
    <mergeCell ref="A24:G24"/>
    <mergeCell ref="A37:F37"/>
    <mergeCell ref="A1:G1"/>
    <mergeCell ref="A2:G2"/>
    <mergeCell ref="D3:G3"/>
    <mergeCell ref="A20:G20"/>
    <mergeCell ref="A19:G19"/>
  </mergeCells>
  <phoneticPr fontId="0" type="noConversion"/>
  <printOptions horizontalCentered="1" verticalCentered="1"/>
  <pageMargins left="0" right="0" top="0" bottom="0" header="0" footer="0"/>
  <pageSetup paperSize="9"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showGridLines="0" zoomScaleNormal="100" workbookViewId="0">
      <selection activeCell="A2" sqref="A2:G2"/>
    </sheetView>
  </sheetViews>
  <sheetFormatPr defaultRowHeight="12.75" x14ac:dyDescent="0.2"/>
  <cols>
    <col min="1" max="1" width="15.7109375" style="85" customWidth="1"/>
    <col min="2" max="6" width="15.7109375" style="86" customWidth="1"/>
    <col min="7" max="7" width="19.140625" style="86" customWidth="1"/>
    <col min="8" max="8" width="16" style="86" customWidth="1"/>
    <col min="9" max="9" width="9.85546875" style="86" customWidth="1"/>
    <col min="10" max="13" width="11.42578125" style="86" customWidth="1"/>
    <col min="14" max="14" width="2.28515625" style="86" customWidth="1"/>
    <col min="15" max="15" width="11.5703125" style="86" customWidth="1"/>
    <col min="16" max="16" width="12.42578125" style="86" bestFit="1" customWidth="1"/>
    <col min="17" max="17" width="13.85546875" style="110" bestFit="1" customWidth="1"/>
    <col min="18" max="18" width="13.85546875" style="86" bestFit="1" customWidth="1"/>
    <col min="19" max="16384" width="9.140625" style="86"/>
  </cols>
  <sheetData>
    <row r="1" spans="1:18" s="2" customFormat="1" ht="30" customHeight="1" x14ac:dyDescent="0.2">
      <c r="A1" s="402" t="s">
        <v>247</v>
      </c>
      <c r="B1" s="402"/>
      <c r="C1" s="402"/>
      <c r="D1" s="438"/>
      <c r="E1" s="438"/>
      <c r="F1" s="438"/>
      <c r="G1" s="431"/>
      <c r="Q1" s="62"/>
    </row>
    <row r="2" spans="1:18" s="2" customFormat="1" ht="23.25" customHeight="1" x14ac:dyDescent="0.2">
      <c r="A2" s="424" t="s">
        <v>220</v>
      </c>
      <c r="B2" s="424"/>
      <c r="C2" s="424"/>
      <c r="D2" s="424"/>
      <c r="E2" s="424"/>
      <c r="F2" s="424"/>
      <c r="G2" s="424"/>
      <c r="Q2" s="62"/>
    </row>
    <row r="3" spans="1:18" ht="14.25" customHeight="1" x14ac:dyDescent="0.3">
      <c r="A3" s="64"/>
      <c r="B3" s="83"/>
      <c r="C3" s="84"/>
      <c r="D3" s="85"/>
      <c r="E3" s="85"/>
      <c r="F3" s="85"/>
      <c r="G3" s="254" t="s">
        <v>35</v>
      </c>
    </row>
    <row r="4" spans="1:18" s="88" customFormat="1" ht="120" customHeight="1" x14ac:dyDescent="0.2">
      <c r="A4" s="245" t="s">
        <v>36</v>
      </c>
      <c r="B4" s="45" t="s">
        <v>137</v>
      </c>
      <c r="C4" s="45" t="s">
        <v>129</v>
      </c>
      <c r="D4" s="45" t="s">
        <v>130</v>
      </c>
      <c r="E4" s="45" t="s">
        <v>135</v>
      </c>
      <c r="F4" s="45" t="s">
        <v>133</v>
      </c>
      <c r="G4" s="87" t="s">
        <v>88</v>
      </c>
      <c r="H4" s="111"/>
      <c r="I4" s="111"/>
      <c r="J4" s="89"/>
      <c r="Q4" s="112"/>
    </row>
    <row r="5" spans="1:18" s="88" customFormat="1" ht="30" hidden="1" customHeight="1" x14ac:dyDescent="0.2">
      <c r="A5" s="251">
        <v>2000</v>
      </c>
      <c r="B5" s="320">
        <v>1657000</v>
      </c>
      <c r="C5" s="328"/>
      <c r="D5" s="320">
        <v>2336000</v>
      </c>
      <c r="E5" s="320">
        <v>623072.60099999991</v>
      </c>
      <c r="F5" s="322">
        <v>2959072.6009999998</v>
      </c>
      <c r="G5" s="130">
        <v>0.55997274262214025</v>
      </c>
      <c r="H5" s="94"/>
      <c r="I5" s="94"/>
      <c r="J5" s="94"/>
      <c r="Q5" s="112"/>
    </row>
    <row r="6" spans="1:18" s="88" customFormat="1" ht="30" customHeight="1" x14ac:dyDescent="0.2">
      <c r="A6" s="71">
        <v>2001</v>
      </c>
      <c r="B6" s="320">
        <v>2530000</v>
      </c>
      <c r="C6" s="325">
        <f>52.6855763427882/100</f>
        <v>0.52685576342788198</v>
      </c>
      <c r="D6" s="320">
        <v>3689000</v>
      </c>
      <c r="E6" s="320">
        <v>1089234.862</v>
      </c>
      <c r="F6" s="322">
        <v>4778234.8619999997</v>
      </c>
      <c r="G6" s="130">
        <v>0.52948422860508615</v>
      </c>
      <c r="H6" s="94"/>
      <c r="I6" s="94"/>
      <c r="J6" s="94"/>
      <c r="Q6" s="112"/>
    </row>
    <row r="7" spans="1:18" s="88" customFormat="1" ht="30" customHeight="1" x14ac:dyDescent="0.2">
      <c r="A7" s="71">
        <v>2002</v>
      </c>
      <c r="B7" s="320">
        <v>3845653.22</v>
      </c>
      <c r="C7" s="325">
        <f>52.0021035573123/100</f>
        <v>0.52002103557312307</v>
      </c>
      <c r="D7" s="320">
        <v>5740300</v>
      </c>
      <c r="E7" s="320">
        <v>1839763.9560000002</v>
      </c>
      <c r="F7" s="322">
        <v>7580063.9560000002</v>
      </c>
      <c r="G7" s="130">
        <v>0.50733783281023281</v>
      </c>
      <c r="H7" s="94"/>
      <c r="I7" s="94"/>
      <c r="J7" s="94"/>
      <c r="Q7" s="112"/>
    </row>
    <row r="8" spans="1:18" s="88" customFormat="1" ht="30" customHeight="1" x14ac:dyDescent="0.2">
      <c r="A8" s="71">
        <v>2003</v>
      </c>
      <c r="B8" s="320">
        <v>5520099.9359999998</v>
      </c>
      <c r="C8" s="325">
        <f>43.54128207119/100</f>
        <v>0.43541282071189996</v>
      </c>
      <c r="D8" s="320">
        <v>7772500</v>
      </c>
      <c r="E8" s="320">
        <v>2498189.6010000007</v>
      </c>
      <c r="F8" s="322">
        <v>10270689.601</v>
      </c>
      <c r="G8" s="130">
        <v>0.53746147049975479</v>
      </c>
      <c r="H8" s="94"/>
      <c r="I8" s="94"/>
      <c r="J8" s="94"/>
      <c r="Q8" s="112"/>
    </row>
    <row r="9" spans="1:18" s="88" customFormat="1" ht="30" customHeight="1" x14ac:dyDescent="0.2">
      <c r="A9" s="71">
        <v>2004</v>
      </c>
      <c r="B9" s="320">
        <v>6439630.9100000001</v>
      </c>
      <c r="C9" s="325">
        <f>16.6578682389999/100</f>
        <v>0.16657868238999898</v>
      </c>
      <c r="D9" s="320">
        <v>9426000</v>
      </c>
      <c r="E9" s="320">
        <v>2795699.7450000001</v>
      </c>
      <c r="F9" s="322">
        <v>12221699.745000001</v>
      </c>
      <c r="G9" s="130">
        <v>0.52690141668997448</v>
      </c>
      <c r="H9" s="94"/>
      <c r="I9" s="94"/>
      <c r="J9" s="94"/>
      <c r="Q9" s="112"/>
    </row>
    <row r="10" spans="1:18" s="88" customFormat="1" ht="30" customHeight="1" x14ac:dyDescent="0.2">
      <c r="A10" s="71">
        <v>2005</v>
      </c>
      <c r="B10" s="320">
        <v>7373633.341</v>
      </c>
      <c r="C10" s="325">
        <f>14.5039745919227/100</f>
        <v>0.145039745919227</v>
      </c>
      <c r="D10" s="320">
        <v>11067000</v>
      </c>
      <c r="E10" s="320">
        <v>2917045.57938</v>
      </c>
      <c r="F10" s="322">
        <v>13984045.57938</v>
      </c>
      <c r="G10" s="130">
        <v>0.5272889951011529</v>
      </c>
      <c r="H10" s="94"/>
      <c r="I10" s="94"/>
      <c r="J10" s="94"/>
      <c r="Q10" s="112"/>
    </row>
    <row r="11" spans="1:18" s="88" customFormat="1" ht="30" customHeight="1" x14ac:dyDescent="0.2">
      <c r="A11" s="71">
        <v>2006</v>
      </c>
      <c r="B11" s="320">
        <v>7814000</v>
      </c>
      <c r="C11" s="325">
        <f>5.97218004523504/100</f>
        <v>5.9721800452350406E-2</v>
      </c>
      <c r="D11" s="320">
        <v>13094000</v>
      </c>
      <c r="E11" s="320">
        <v>2744374.0543</v>
      </c>
      <c r="F11" s="322">
        <v>15838374.054299999</v>
      </c>
      <c r="G11" s="130">
        <v>0.49335872313727547</v>
      </c>
      <c r="H11" s="94"/>
      <c r="I11" s="94"/>
      <c r="J11" s="94"/>
      <c r="Q11" s="112"/>
    </row>
    <row r="12" spans="1:18" s="88" customFormat="1" ht="30" customHeight="1" x14ac:dyDescent="0.2">
      <c r="A12" s="71">
        <v>2007</v>
      </c>
      <c r="B12" s="320">
        <v>8746000</v>
      </c>
      <c r="C12" s="325">
        <f>11.9273099564884/100</f>
        <v>0.11927309956488401</v>
      </c>
      <c r="D12" s="320">
        <v>14799552</v>
      </c>
      <c r="E12" s="320">
        <v>2193189</v>
      </c>
      <c r="F12" s="322">
        <v>16992741</v>
      </c>
      <c r="G12" s="130">
        <v>0.51469036101944943</v>
      </c>
      <c r="H12" s="94"/>
      <c r="I12" s="94"/>
      <c r="J12" s="94"/>
      <c r="Q12" s="112"/>
    </row>
    <row r="13" spans="1:18" s="88" customFormat="1" ht="30" customHeight="1" x14ac:dyDescent="0.2">
      <c r="A13" s="71">
        <v>2008</v>
      </c>
      <c r="B13" s="320">
        <v>10288948.859999999</v>
      </c>
      <c r="C13" s="325">
        <f>+(B13/B12-1)</f>
        <v>0.17641766064486619</v>
      </c>
      <c r="D13" s="320">
        <v>16529315.72693</v>
      </c>
      <c r="E13" s="131"/>
      <c r="F13" s="131"/>
      <c r="G13" s="130"/>
      <c r="H13" s="94"/>
      <c r="I13" s="94"/>
      <c r="J13" s="94"/>
      <c r="O13" s="119"/>
      <c r="P13" s="132"/>
      <c r="Q13" s="133"/>
      <c r="R13" s="94"/>
    </row>
    <row r="14" spans="1:18" s="88" customFormat="1" ht="30" customHeight="1" x14ac:dyDescent="0.2">
      <c r="A14" s="71">
        <v>2009</v>
      </c>
      <c r="B14" s="320">
        <v>11465690.183617137</v>
      </c>
      <c r="C14" s="325">
        <f>+(B14/B13-1)</f>
        <v>0.11436944041892527</v>
      </c>
      <c r="D14" s="320">
        <v>18473401</v>
      </c>
      <c r="E14" s="131"/>
      <c r="F14" s="131"/>
      <c r="G14" s="130"/>
      <c r="H14" s="94"/>
      <c r="I14" s="94"/>
      <c r="J14" s="94"/>
      <c r="O14" s="118" t="s">
        <v>3</v>
      </c>
      <c r="P14" s="132" t="s">
        <v>3</v>
      </c>
      <c r="Q14" s="133"/>
      <c r="R14" s="134"/>
    </row>
    <row r="15" spans="1:18" s="88" customFormat="1" ht="30" customHeight="1" x14ac:dyDescent="0.2">
      <c r="A15" s="71">
        <v>2010</v>
      </c>
      <c r="B15" s="320">
        <v>15868997.589000002</v>
      </c>
      <c r="C15" s="325">
        <f>+(B15/B14-1)</f>
        <v>0.38404207115892364</v>
      </c>
      <c r="D15" s="320">
        <v>20164950.659510002</v>
      </c>
      <c r="E15" s="131"/>
      <c r="F15" s="131"/>
      <c r="G15" s="130"/>
      <c r="H15" s="94"/>
      <c r="I15" s="94"/>
      <c r="J15" s="94"/>
      <c r="O15" s="119"/>
      <c r="P15" s="132"/>
      <c r="Q15" s="133"/>
      <c r="R15" s="134"/>
    </row>
    <row r="16" spans="1:18" s="88" customFormat="1" ht="30" customHeight="1" x14ac:dyDescent="0.2">
      <c r="A16" s="71">
        <v>2011</v>
      </c>
      <c r="B16" s="320">
        <v>19360359.251290001</v>
      </c>
      <c r="C16" s="325">
        <f>+(B16/B15-1)</f>
        <v>0.22001148104717871</v>
      </c>
      <c r="D16" s="320">
        <v>22306193.839700002</v>
      </c>
      <c r="E16" s="131"/>
      <c r="F16" s="131"/>
      <c r="G16" s="130"/>
      <c r="H16" s="94"/>
      <c r="I16" s="94"/>
      <c r="J16" s="94"/>
      <c r="O16" s="119"/>
      <c r="P16" s="132"/>
      <c r="Q16" s="133"/>
      <c r="R16" s="134"/>
    </row>
    <row r="17" spans="1:18" s="88" customFormat="1" ht="30" customHeight="1" x14ac:dyDescent="0.2">
      <c r="A17" s="207">
        <v>2012</v>
      </c>
      <c r="B17" s="321">
        <v>22297428.259270001</v>
      </c>
      <c r="C17" s="326">
        <f>+(B17/B16-1)</f>
        <v>0.15170529481700079</v>
      </c>
      <c r="D17" s="321">
        <v>25329935.074359998</v>
      </c>
      <c r="E17" s="135"/>
      <c r="F17" s="135"/>
      <c r="G17" s="136"/>
      <c r="H17" s="94"/>
      <c r="I17" s="94"/>
      <c r="J17" s="94"/>
      <c r="O17" s="119"/>
      <c r="P17" s="132"/>
      <c r="Q17" s="133"/>
      <c r="R17" s="134"/>
    </row>
    <row r="18" spans="1:18" ht="27" customHeight="1" x14ac:dyDescent="0.2">
      <c r="A18" s="435" t="s">
        <v>216</v>
      </c>
      <c r="B18" s="435"/>
      <c r="C18" s="435"/>
      <c r="D18" s="435"/>
      <c r="E18" s="435"/>
      <c r="F18" s="435"/>
      <c r="G18" s="435"/>
    </row>
    <row r="19" spans="1:18" ht="15" customHeight="1" x14ac:dyDescent="0.2">
      <c r="A19" s="434" t="s">
        <v>217</v>
      </c>
      <c r="B19" s="434"/>
      <c r="C19" s="434"/>
      <c r="D19" s="434"/>
      <c r="E19" s="434"/>
      <c r="F19" s="434"/>
      <c r="G19" s="434"/>
    </row>
    <row r="20" spans="1:18" ht="15" customHeight="1" x14ac:dyDescent="0.2">
      <c r="A20" s="428" t="s">
        <v>218</v>
      </c>
      <c r="B20" s="428"/>
      <c r="C20" s="428"/>
      <c r="D20" s="428"/>
      <c r="E20" s="428"/>
      <c r="F20" s="428"/>
      <c r="G20" s="428"/>
    </row>
    <row r="21" spans="1:18" ht="27" customHeight="1" x14ac:dyDescent="0.2">
      <c r="A21" s="437" t="s">
        <v>219</v>
      </c>
      <c r="B21" s="437"/>
      <c r="C21" s="437"/>
      <c r="D21" s="437"/>
      <c r="E21" s="437"/>
      <c r="F21" s="437"/>
      <c r="G21" s="437"/>
    </row>
    <row r="22" spans="1:18" ht="15" customHeight="1" x14ac:dyDescent="0.2">
      <c r="A22" s="437" t="s">
        <v>183</v>
      </c>
      <c r="B22" s="437"/>
      <c r="C22" s="437"/>
      <c r="D22" s="437"/>
      <c r="E22" s="437"/>
      <c r="F22" s="437"/>
      <c r="G22" s="437"/>
    </row>
    <row r="23" spans="1:18" ht="15" customHeight="1" x14ac:dyDescent="0.2">
      <c r="A23" s="416" t="s">
        <v>215</v>
      </c>
      <c r="B23" s="416"/>
      <c r="C23" s="416"/>
      <c r="D23" s="416"/>
      <c r="E23" s="416"/>
      <c r="F23" s="416"/>
      <c r="G23" s="416"/>
    </row>
    <row r="24" spans="1:18" ht="13.5" x14ac:dyDescent="0.25">
      <c r="A24" s="84"/>
      <c r="B24" s="100"/>
      <c r="C24" s="100"/>
      <c r="D24" s="100"/>
      <c r="E24" s="100"/>
      <c r="F24" s="100"/>
      <c r="G24" s="100"/>
    </row>
    <row r="25" spans="1:18" ht="13.5" x14ac:dyDescent="0.25">
      <c r="A25" s="84"/>
      <c r="B25" s="100"/>
      <c r="C25" s="100"/>
      <c r="D25" s="100"/>
      <c r="E25" s="100"/>
      <c r="F25" s="100"/>
      <c r="G25" s="100"/>
    </row>
    <row r="26" spans="1:18" ht="13.5" x14ac:dyDescent="0.25">
      <c r="A26" s="84"/>
      <c r="B26" s="100"/>
      <c r="C26" s="100"/>
      <c r="D26" s="100"/>
      <c r="E26" s="100"/>
      <c r="F26" s="100"/>
      <c r="G26" s="100"/>
    </row>
    <row r="27" spans="1:18" ht="13.5" x14ac:dyDescent="0.25">
      <c r="A27" s="84"/>
      <c r="B27" s="100"/>
      <c r="C27" s="100"/>
      <c r="D27" s="100"/>
      <c r="E27" s="100"/>
      <c r="F27" s="100"/>
      <c r="G27" s="100"/>
    </row>
    <row r="28" spans="1:18" ht="13.5" x14ac:dyDescent="0.25">
      <c r="A28" s="84"/>
      <c r="B28" s="100"/>
      <c r="C28" s="100"/>
      <c r="D28" s="100"/>
      <c r="E28" s="100"/>
      <c r="F28" s="100"/>
      <c r="G28" s="100"/>
    </row>
    <row r="29" spans="1:18" ht="13.5" x14ac:dyDescent="0.25">
      <c r="A29" s="84"/>
      <c r="B29" s="100"/>
      <c r="C29" s="100"/>
      <c r="D29" s="100"/>
      <c r="E29" s="100"/>
      <c r="F29" s="100"/>
      <c r="G29" s="100"/>
    </row>
    <row r="30" spans="1:18" ht="13.5" x14ac:dyDescent="0.25">
      <c r="A30" s="84"/>
      <c r="B30" s="100"/>
      <c r="C30" s="100"/>
      <c r="D30" s="100"/>
      <c r="E30" s="100"/>
      <c r="F30" s="100"/>
      <c r="G30" s="100"/>
    </row>
    <row r="31" spans="1:18" ht="13.5" x14ac:dyDescent="0.25">
      <c r="A31" s="84"/>
      <c r="B31" s="100"/>
      <c r="C31" s="100"/>
      <c r="D31" s="100"/>
      <c r="E31" s="100"/>
      <c r="F31" s="100"/>
      <c r="G31" s="100"/>
    </row>
    <row r="32" spans="1:18" ht="13.5" x14ac:dyDescent="0.25">
      <c r="A32" s="84"/>
      <c r="B32" s="100"/>
      <c r="C32" s="100"/>
      <c r="D32" s="100"/>
      <c r="E32" s="100"/>
      <c r="F32" s="100"/>
      <c r="G32" s="100"/>
    </row>
    <row r="33" spans="1:7" ht="13.5" x14ac:dyDescent="0.25">
      <c r="A33" s="84"/>
      <c r="B33" s="100"/>
      <c r="C33" s="100"/>
      <c r="D33" s="100"/>
      <c r="E33" s="100"/>
      <c r="F33" s="100"/>
      <c r="G33" s="100"/>
    </row>
    <row r="34" spans="1:7" ht="13.5" x14ac:dyDescent="0.25">
      <c r="A34" s="84"/>
      <c r="B34" s="100"/>
      <c r="C34" s="100"/>
      <c r="D34" s="100"/>
      <c r="E34" s="100"/>
      <c r="F34" s="100"/>
      <c r="G34" s="100"/>
    </row>
    <row r="35" spans="1:7" ht="13.5" x14ac:dyDescent="0.25">
      <c r="A35" s="84"/>
      <c r="B35" s="100"/>
      <c r="C35" s="100"/>
      <c r="D35" s="100"/>
      <c r="E35" s="100"/>
      <c r="F35" s="100"/>
      <c r="G35" s="100"/>
    </row>
    <row r="36" spans="1:7" ht="19.5" customHeight="1" x14ac:dyDescent="0.25">
      <c r="A36" s="84"/>
      <c r="B36" s="100"/>
      <c r="C36" s="100"/>
      <c r="D36" s="100"/>
      <c r="E36" s="100"/>
      <c r="F36" s="100"/>
      <c r="G36" s="100"/>
    </row>
    <row r="37" spans="1:7" ht="13.5" x14ac:dyDescent="0.25">
      <c r="A37" s="84"/>
      <c r="B37" s="100"/>
      <c r="C37" s="100"/>
      <c r="D37" s="100"/>
      <c r="E37" s="100"/>
      <c r="F37" s="100"/>
      <c r="G37" s="100"/>
    </row>
    <row r="38" spans="1:7" ht="13.5" x14ac:dyDescent="0.25">
      <c r="A38" s="84"/>
      <c r="B38" s="100"/>
      <c r="C38" s="100"/>
      <c r="D38" s="100"/>
      <c r="E38" s="100"/>
      <c r="F38" s="100"/>
      <c r="G38" s="100"/>
    </row>
  </sheetData>
  <mergeCells count="8">
    <mergeCell ref="A19:G19"/>
    <mergeCell ref="A1:G1"/>
    <mergeCell ref="A2:G2"/>
    <mergeCell ref="A23:G23"/>
    <mergeCell ref="A18:G18"/>
    <mergeCell ref="A20:G20"/>
    <mergeCell ref="A22:G22"/>
    <mergeCell ref="A21:G21"/>
  </mergeCells>
  <phoneticPr fontId="0" type="noConversion"/>
  <printOptions horizontalCentered="1" verticalCentered="1"/>
  <pageMargins left="0" right="0" top="0" bottom="0" header="0" footer="0"/>
  <pageSetup paperSize="9"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showGridLines="0" zoomScaleNormal="100" workbookViewId="0">
      <selection activeCell="G54" sqref="G54"/>
    </sheetView>
  </sheetViews>
  <sheetFormatPr defaultRowHeight="15" x14ac:dyDescent="0.25"/>
  <cols>
    <col min="1" max="1" width="53.85546875" style="138" customWidth="1"/>
    <col min="2" max="8" width="8.7109375" customWidth="1"/>
  </cols>
  <sheetData>
    <row r="1" spans="1:8" ht="18" customHeight="1" x14ac:dyDescent="0.25">
      <c r="A1" s="429" t="s">
        <v>248</v>
      </c>
      <c r="B1" s="429"/>
      <c r="C1" s="429"/>
      <c r="D1" s="429"/>
      <c r="E1" s="429"/>
      <c r="F1" s="429"/>
      <c r="G1" s="429"/>
      <c r="H1" s="429"/>
    </row>
    <row r="2" spans="1:8" ht="17.25" customHeight="1" x14ac:dyDescent="0.25">
      <c r="A2" s="423" t="s">
        <v>251</v>
      </c>
      <c r="B2" s="423"/>
      <c r="C2" s="423"/>
      <c r="D2" s="423"/>
      <c r="E2" s="423"/>
      <c r="F2" s="423"/>
      <c r="G2" s="423"/>
      <c r="H2" s="423"/>
    </row>
    <row r="3" spans="1:8" ht="12.75" customHeight="1" x14ac:dyDescent="0.25">
      <c r="G3" s="441" t="s">
        <v>46</v>
      </c>
      <c r="H3" s="441"/>
    </row>
    <row r="4" spans="1:8" s="140" customFormat="1" ht="18" customHeight="1" x14ac:dyDescent="0.2">
      <c r="A4" s="257" t="s">
        <v>93</v>
      </c>
      <c r="B4" s="258">
        <v>2001</v>
      </c>
      <c r="C4" s="258">
        <v>2002</v>
      </c>
      <c r="D4" s="258">
        <v>2003</v>
      </c>
      <c r="E4" s="258">
        <v>2004</v>
      </c>
      <c r="F4" s="258">
        <v>2005</v>
      </c>
      <c r="G4" s="258">
        <v>2006</v>
      </c>
      <c r="H4" s="259" t="s">
        <v>138</v>
      </c>
    </row>
    <row r="5" spans="1:8" ht="18" customHeight="1" x14ac:dyDescent="0.25">
      <c r="A5" s="260" t="s">
        <v>47</v>
      </c>
      <c r="B5" s="261">
        <v>2258</v>
      </c>
      <c r="C5" s="261">
        <v>3594</v>
      </c>
      <c r="D5" s="261">
        <v>4980.6270000000004</v>
      </c>
      <c r="E5" s="261">
        <v>6635.5</v>
      </c>
      <c r="F5" s="261">
        <v>7065</v>
      </c>
      <c r="G5" s="261">
        <v>11106</v>
      </c>
      <c r="H5" s="261">
        <v>14738.252</v>
      </c>
    </row>
    <row r="6" spans="1:8" ht="17.100000000000001" customHeight="1" x14ac:dyDescent="0.25">
      <c r="A6" s="260" t="s">
        <v>94</v>
      </c>
      <c r="B6" s="261">
        <v>1124</v>
      </c>
      <c r="C6" s="261">
        <v>1493</v>
      </c>
      <c r="D6" s="261">
        <v>2529.627</v>
      </c>
      <c r="E6" s="261">
        <v>3502</v>
      </c>
      <c r="F6" s="261">
        <v>3088</v>
      </c>
      <c r="G6" s="261">
        <v>5485.5020000000004</v>
      </c>
      <c r="H6" s="261">
        <v>7879.72</v>
      </c>
    </row>
    <row r="7" spans="1:8" ht="17.100000000000001" customHeight="1" x14ac:dyDescent="0.25">
      <c r="A7" s="255" t="s">
        <v>169</v>
      </c>
      <c r="B7" s="262">
        <v>820.47</v>
      </c>
      <c r="C7" s="262">
        <v>1025.8900000000001</v>
      </c>
      <c r="D7" s="262">
        <v>1875.36</v>
      </c>
      <c r="E7" s="262">
        <v>2618.27</v>
      </c>
      <c r="F7" s="262">
        <v>1959.8269999999998</v>
      </c>
      <c r="G7" s="262">
        <v>3683.5</v>
      </c>
      <c r="H7" s="262">
        <v>5196.0550000000003</v>
      </c>
    </row>
    <row r="8" spans="1:8" ht="17.100000000000001" customHeight="1" x14ac:dyDescent="0.25">
      <c r="A8" s="255" t="s">
        <v>170</v>
      </c>
      <c r="B8" s="262">
        <v>118.03</v>
      </c>
      <c r="C8" s="262">
        <v>194.51</v>
      </c>
      <c r="D8" s="262">
        <v>280.79000000000002</v>
      </c>
      <c r="E8" s="262">
        <v>383.42</v>
      </c>
      <c r="F8" s="262">
        <v>472.84500000000003</v>
      </c>
      <c r="G8" s="262">
        <v>707.35399999999993</v>
      </c>
      <c r="H8" s="262">
        <v>1001.923</v>
      </c>
    </row>
    <row r="9" spans="1:8" ht="17.100000000000001" customHeight="1" x14ac:dyDescent="0.25">
      <c r="A9" s="255" t="s">
        <v>171</v>
      </c>
      <c r="B9" s="262">
        <v>185.43</v>
      </c>
      <c r="C9" s="262">
        <v>272.33</v>
      </c>
      <c r="D9" s="262">
        <v>373.84</v>
      </c>
      <c r="E9" s="262">
        <v>500.48</v>
      </c>
      <c r="F9" s="262">
        <v>655.28399999999999</v>
      </c>
      <c r="G9" s="262">
        <v>1095.3690000000001</v>
      </c>
      <c r="H9" s="262">
        <v>1681.7419999999997</v>
      </c>
    </row>
    <row r="10" spans="1:8" ht="39" customHeight="1" x14ac:dyDescent="0.25">
      <c r="A10" s="311" t="s">
        <v>168</v>
      </c>
      <c r="B10" s="311"/>
      <c r="C10" s="311"/>
      <c r="D10" s="311"/>
      <c r="E10" s="311"/>
      <c r="F10" s="311"/>
      <c r="G10" s="311"/>
      <c r="H10" s="311"/>
    </row>
    <row r="11" spans="1:8" ht="17.100000000000001" customHeight="1" x14ac:dyDescent="0.25">
      <c r="A11" s="260" t="s">
        <v>96</v>
      </c>
      <c r="B11" s="261">
        <v>993</v>
      </c>
      <c r="C11" s="261">
        <v>1879</v>
      </c>
      <c r="D11" s="261">
        <v>2101</v>
      </c>
      <c r="E11" s="261">
        <v>2687</v>
      </c>
      <c r="F11" s="261">
        <v>3553</v>
      </c>
      <c r="G11" s="261">
        <v>5266</v>
      </c>
      <c r="H11" s="261">
        <v>6378.7420000000002</v>
      </c>
    </row>
    <row r="12" spans="1:8" ht="17.100000000000001" customHeight="1" x14ac:dyDescent="0.25">
      <c r="A12" s="260" t="s">
        <v>97</v>
      </c>
      <c r="B12" s="261">
        <v>141</v>
      </c>
      <c r="C12" s="261">
        <v>222</v>
      </c>
      <c r="D12" s="261">
        <v>350</v>
      </c>
      <c r="E12" s="261">
        <v>446.5</v>
      </c>
      <c r="F12" s="261">
        <v>424</v>
      </c>
      <c r="G12" s="261">
        <v>354.49799999999959</v>
      </c>
      <c r="H12" s="261">
        <v>479.79</v>
      </c>
    </row>
    <row r="13" spans="1:8" ht="26.25" customHeight="1" x14ac:dyDescent="0.25">
      <c r="A13" s="256" t="s">
        <v>179</v>
      </c>
      <c r="B13" s="312">
        <v>121.87</v>
      </c>
      <c r="C13" s="312">
        <v>199</v>
      </c>
      <c r="D13" s="312">
        <v>308.17</v>
      </c>
      <c r="E13" s="312">
        <v>389.61</v>
      </c>
      <c r="F13" s="312">
        <v>387.39900000000034</v>
      </c>
      <c r="G13" s="312">
        <v>284.83999999999997</v>
      </c>
      <c r="H13" s="312">
        <v>346.79100000000005</v>
      </c>
    </row>
    <row r="14" spans="1:8" ht="17.100000000000001" customHeight="1" x14ac:dyDescent="0.25">
      <c r="A14" s="268" t="s">
        <v>175</v>
      </c>
      <c r="B14" s="263">
        <v>19.13</v>
      </c>
      <c r="C14" s="263">
        <v>23.05</v>
      </c>
      <c r="D14" s="263">
        <v>41.83</v>
      </c>
      <c r="E14" s="263">
        <v>56.89</v>
      </c>
      <c r="F14" s="263">
        <v>36.600999999999999</v>
      </c>
      <c r="G14" s="263">
        <v>68.97399999999999</v>
      </c>
      <c r="H14" s="263">
        <v>132.99900000000002</v>
      </c>
    </row>
    <row r="15" spans="1:8" ht="18" customHeight="1" x14ac:dyDescent="0.25">
      <c r="A15" s="260" t="s">
        <v>48</v>
      </c>
      <c r="B15" s="261">
        <v>1228.76</v>
      </c>
      <c r="C15" s="261">
        <v>2195.2629999999999</v>
      </c>
      <c r="D15" s="261">
        <v>3182.9009999999998</v>
      </c>
      <c r="E15" s="261">
        <v>3718.9290000000001</v>
      </c>
      <c r="F15" s="261">
        <v>3625.8380000000002</v>
      </c>
      <c r="G15" s="261">
        <v>3816.3</v>
      </c>
      <c r="H15" s="261">
        <v>3052.172</v>
      </c>
    </row>
    <row r="16" spans="1:8" ht="17.100000000000001" customHeight="1" x14ac:dyDescent="0.25">
      <c r="A16" s="260" t="s">
        <v>94</v>
      </c>
      <c r="B16" s="261">
        <v>330</v>
      </c>
      <c r="C16" s="261">
        <v>692.9</v>
      </c>
      <c r="D16" s="261">
        <v>965.7</v>
      </c>
      <c r="E16" s="261">
        <v>1268.5</v>
      </c>
      <c r="F16" s="261">
        <v>1363</v>
      </c>
      <c r="G16" s="261">
        <v>1666.9</v>
      </c>
      <c r="H16" s="261">
        <v>1384.7109999999998</v>
      </c>
    </row>
    <row r="17" spans="1:8" ht="17.100000000000001" customHeight="1" x14ac:dyDescent="0.25">
      <c r="A17" s="255" t="s">
        <v>172</v>
      </c>
      <c r="B17" s="262">
        <v>250.3</v>
      </c>
      <c r="C17" s="262">
        <v>561.70000000000005</v>
      </c>
      <c r="D17" s="262">
        <v>797.6</v>
      </c>
      <c r="E17" s="262">
        <v>1028.3</v>
      </c>
      <c r="F17" s="262">
        <v>1125</v>
      </c>
      <c r="G17" s="262">
        <v>1268.8</v>
      </c>
      <c r="H17" s="262">
        <v>997.3069999999999</v>
      </c>
    </row>
    <row r="18" spans="1:8" ht="17.100000000000001" customHeight="1" x14ac:dyDescent="0.25">
      <c r="A18" s="255" t="s">
        <v>170</v>
      </c>
      <c r="B18" s="262">
        <v>31.3</v>
      </c>
      <c r="C18" s="262">
        <v>61.2</v>
      </c>
      <c r="D18" s="262">
        <v>81.5</v>
      </c>
      <c r="E18" s="262">
        <v>126.8</v>
      </c>
      <c r="F18" s="262">
        <v>96</v>
      </c>
      <c r="G18" s="262">
        <v>107.1</v>
      </c>
      <c r="H18" s="262">
        <v>69.234000000000009</v>
      </c>
    </row>
    <row r="19" spans="1:8" ht="17.100000000000001" customHeight="1" x14ac:dyDescent="0.25">
      <c r="A19" s="255" t="s">
        <v>171</v>
      </c>
      <c r="B19" s="262">
        <v>48.4</v>
      </c>
      <c r="C19" s="262">
        <v>70</v>
      </c>
      <c r="D19" s="262">
        <v>86.6</v>
      </c>
      <c r="E19" s="262">
        <v>113.4</v>
      </c>
      <c r="F19" s="262">
        <v>142</v>
      </c>
      <c r="G19" s="262">
        <v>291</v>
      </c>
      <c r="H19" s="262">
        <v>318.17</v>
      </c>
    </row>
    <row r="20" spans="1:8" ht="37.5" customHeight="1" x14ac:dyDescent="0.25">
      <c r="A20" s="311" t="s">
        <v>168</v>
      </c>
      <c r="B20" s="311"/>
      <c r="C20" s="311"/>
      <c r="D20" s="311"/>
      <c r="E20" s="311"/>
      <c r="F20" s="311"/>
      <c r="G20" s="311"/>
      <c r="H20" s="311"/>
    </row>
    <row r="21" spans="1:8" ht="17.100000000000001" customHeight="1" x14ac:dyDescent="0.25">
      <c r="A21" s="260" t="s">
        <v>96</v>
      </c>
      <c r="B21" s="261">
        <v>780.4</v>
      </c>
      <c r="C21" s="261">
        <v>1321.5</v>
      </c>
      <c r="D21" s="261">
        <v>1997</v>
      </c>
      <c r="E21" s="261">
        <v>2188</v>
      </c>
      <c r="F21" s="261">
        <v>1841</v>
      </c>
      <c r="G21" s="261">
        <v>1841.4</v>
      </c>
      <c r="H21" s="261">
        <v>1406.9690000000001</v>
      </c>
    </row>
    <row r="22" spans="1:8" ht="17.100000000000001" customHeight="1" x14ac:dyDescent="0.25">
      <c r="A22" s="260" t="s">
        <v>97</v>
      </c>
      <c r="B22" s="261">
        <v>118.36</v>
      </c>
      <c r="C22" s="261">
        <v>180.863</v>
      </c>
      <c r="D22" s="261">
        <v>220.20099999999999</v>
      </c>
      <c r="E22" s="261">
        <v>262.42899999999997</v>
      </c>
      <c r="F22" s="261">
        <v>421.83800000000002</v>
      </c>
      <c r="G22" s="261">
        <v>308</v>
      </c>
      <c r="H22" s="261">
        <v>260.49200000000002</v>
      </c>
    </row>
    <row r="23" spans="1:8" ht="27" customHeight="1" x14ac:dyDescent="0.25">
      <c r="A23" s="256" t="s">
        <v>167</v>
      </c>
      <c r="B23" s="262">
        <v>111.68899999999999</v>
      </c>
      <c r="C23" s="262">
        <v>168.34299999999999</v>
      </c>
      <c r="D23" s="262">
        <v>194.226</v>
      </c>
      <c r="E23" s="262">
        <v>234.018</v>
      </c>
      <c r="F23" s="262">
        <v>395.91500000000002</v>
      </c>
      <c r="G23" s="262">
        <v>275</v>
      </c>
      <c r="H23" s="262">
        <v>226.55300000000003</v>
      </c>
    </row>
    <row r="24" spans="1:8" ht="17.100000000000001" customHeight="1" x14ac:dyDescent="0.25">
      <c r="A24" s="268" t="s">
        <v>175</v>
      </c>
      <c r="B24" s="263">
        <v>6.6710000000000003</v>
      </c>
      <c r="C24" s="263">
        <v>12.52</v>
      </c>
      <c r="D24" s="263">
        <v>25.975000000000001</v>
      </c>
      <c r="E24" s="263">
        <v>28.411000000000001</v>
      </c>
      <c r="F24" s="263">
        <v>25.922999999999998</v>
      </c>
      <c r="G24" s="263">
        <v>33</v>
      </c>
      <c r="H24" s="263">
        <v>33.939000000000007</v>
      </c>
    </row>
    <row r="25" spans="1:8" ht="18" customHeight="1" x14ac:dyDescent="0.25">
      <c r="A25" s="260" t="s">
        <v>49</v>
      </c>
      <c r="B25" s="261">
        <v>1089.234862</v>
      </c>
      <c r="C25" s="261">
        <v>1839.7639560000002</v>
      </c>
      <c r="D25" s="261">
        <v>2498.1896010000005</v>
      </c>
      <c r="E25" s="261">
        <v>2795.6997449999999</v>
      </c>
      <c r="F25" s="261">
        <v>2917.0455793800002</v>
      </c>
      <c r="G25" s="261">
        <v>2744.3740542999999</v>
      </c>
      <c r="H25" s="261">
        <v>2193.1889999999999</v>
      </c>
    </row>
    <row r="26" spans="1:8" ht="17.100000000000001" customHeight="1" x14ac:dyDescent="0.25">
      <c r="A26" s="260" t="s">
        <v>94</v>
      </c>
      <c r="B26" s="261">
        <v>345.1</v>
      </c>
      <c r="C26" s="261">
        <v>645.1</v>
      </c>
      <c r="D26" s="261">
        <v>867.04600000000005</v>
      </c>
      <c r="E26" s="261">
        <v>1135.4000000000001</v>
      </c>
      <c r="F26" s="261">
        <v>1175.37422924</v>
      </c>
      <c r="G26" s="261">
        <v>1336.7255190000001</v>
      </c>
      <c r="H26" s="261">
        <v>1002.93</v>
      </c>
    </row>
    <row r="27" spans="1:8" ht="17.100000000000001" customHeight="1" x14ac:dyDescent="0.25">
      <c r="A27" s="255" t="s">
        <v>172</v>
      </c>
      <c r="B27" s="262">
        <v>114.42088106999999</v>
      </c>
      <c r="C27" s="262">
        <v>227.34619889999999</v>
      </c>
      <c r="D27" s="262">
        <v>324.86096425000005</v>
      </c>
      <c r="E27" s="262">
        <v>436.09646999999995</v>
      </c>
      <c r="F27" s="262">
        <v>436.61864519999995</v>
      </c>
      <c r="G27" s="262">
        <v>489.83187198000002</v>
      </c>
      <c r="H27" s="262">
        <v>206.09100000000001</v>
      </c>
    </row>
    <row r="28" spans="1:8" ht="17.100000000000001" customHeight="1" x14ac:dyDescent="0.25">
      <c r="A28" s="255" t="s">
        <v>170</v>
      </c>
      <c r="B28" s="262">
        <v>180.75444899999999</v>
      </c>
      <c r="C28" s="262">
        <v>363.89557545999998</v>
      </c>
      <c r="D28" s="262">
        <v>464.39530486000001</v>
      </c>
      <c r="E28" s="262">
        <v>569.01325699999995</v>
      </c>
      <c r="F28" s="262">
        <v>514.58027088999995</v>
      </c>
      <c r="G28" s="262">
        <v>510.53016957</v>
      </c>
      <c r="H28" s="262">
        <v>452.24099999999993</v>
      </c>
    </row>
    <row r="29" spans="1:8" ht="17.100000000000001" customHeight="1" x14ac:dyDescent="0.25">
      <c r="A29" s="255" t="s">
        <v>171</v>
      </c>
      <c r="B29" s="262">
        <v>49.995709929999961</v>
      </c>
      <c r="C29" s="262">
        <v>53.87542964</v>
      </c>
      <c r="D29" s="262">
        <v>77.789640889999987</v>
      </c>
      <c r="E29" s="262">
        <v>129.59699899999998</v>
      </c>
      <c r="F29" s="262">
        <v>224.17531315000002</v>
      </c>
      <c r="G29" s="262">
        <v>336.36347745</v>
      </c>
      <c r="H29" s="262">
        <v>344.59800000000001</v>
      </c>
    </row>
    <row r="30" spans="1:8" ht="36.75" customHeight="1" x14ac:dyDescent="0.25">
      <c r="A30" s="311" t="s">
        <v>168</v>
      </c>
      <c r="B30" s="311"/>
      <c r="C30" s="311"/>
      <c r="D30" s="311"/>
      <c r="E30" s="311"/>
      <c r="F30" s="311"/>
      <c r="G30" s="311"/>
      <c r="H30" s="311"/>
    </row>
    <row r="31" spans="1:8" ht="17.100000000000001" customHeight="1" x14ac:dyDescent="0.25">
      <c r="A31" s="260" t="s">
        <v>96</v>
      </c>
      <c r="B31" s="261">
        <v>660.134862</v>
      </c>
      <c r="C31" s="261">
        <v>1099.6639560000001</v>
      </c>
      <c r="D31" s="261">
        <v>1516.6006010000001</v>
      </c>
      <c r="E31" s="261">
        <v>1524.299745</v>
      </c>
      <c r="F31" s="261">
        <v>1607.04280225</v>
      </c>
      <c r="G31" s="261">
        <v>1264.6646909999999</v>
      </c>
      <c r="H31" s="261">
        <v>1072.2479999999998</v>
      </c>
    </row>
    <row r="32" spans="1:8" ht="17.100000000000001" customHeight="1" x14ac:dyDescent="0.25">
      <c r="A32" s="260" t="s">
        <v>97</v>
      </c>
      <c r="B32" s="261">
        <v>84</v>
      </c>
      <c r="C32" s="261">
        <v>95</v>
      </c>
      <c r="D32" s="261">
        <v>114.54300000000001</v>
      </c>
      <c r="E32" s="261">
        <v>136</v>
      </c>
      <c r="F32" s="261">
        <v>134.62854788999999</v>
      </c>
      <c r="G32" s="261">
        <v>142.98384430000002</v>
      </c>
      <c r="H32" s="261">
        <v>118.011</v>
      </c>
    </row>
    <row r="33" spans="1:8" ht="27.75" customHeight="1" x14ac:dyDescent="0.25">
      <c r="A33" s="256" t="s">
        <v>166</v>
      </c>
      <c r="B33" s="262">
        <v>65.372948000000008</v>
      </c>
      <c r="C33" s="262">
        <v>65.497023999999996</v>
      </c>
      <c r="D33" s="262">
        <v>70.187564000000009</v>
      </c>
      <c r="E33" s="262">
        <v>88.505487000000002</v>
      </c>
      <c r="F33" s="264">
        <v>87.223080170000003</v>
      </c>
      <c r="G33" s="262">
        <v>98.928850300000008</v>
      </c>
      <c r="H33" s="262">
        <v>81.548000000000002</v>
      </c>
    </row>
    <row r="34" spans="1:8" ht="17.100000000000001" customHeight="1" x14ac:dyDescent="0.25">
      <c r="A34" s="268" t="s">
        <v>174</v>
      </c>
      <c r="B34" s="263">
        <v>18.51634</v>
      </c>
      <c r="C34" s="263">
        <v>29.943045999999999</v>
      </c>
      <c r="D34" s="263">
        <v>44.355649</v>
      </c>
      <c r="E34" s="263">
        <v>48.183643000000004</v>
      </c>
      <c r="F34" s="265">
        <v>47.405467720000004</v>
      </c>
      <c r="G34" s="263">
        <v>44.054994000000001</v>
      </c>
      <c r="H34" s="263">
        <v>36.463000000000001</v>
      </c>
    </row>
    <row r="35" spans="1:8" ht="18" customHeight="1" x14ac:dyDescent="0.25">
      <c r="A35" s="260" t="s">
        <v>95</v>
      </c>
      <c r="B35" s="261">
        <v>4575.9948620000005</v>
      </c>
      <c r="C35" s="261">
        <v>7629.0269559999997</v>
      </c>
      <c r="D35" s="261">
        <v>10661.717601</v>
      </c>
      <c r="E35" s="261">
        <v>13150.128745</v>
      </c>
      <c r="F35" s="261">
        <v>13607.883579379999</v>
      </c>
      <c r="G35" s="261">
        <v>17666.674054299998</v>
      </c>
      <c r="H35" s="261">
        <v>19983.612999999998</v>
      </c>
    </row>
    <row r="36" spans="1:8" s="141" customFormat="1" ht="17.100000000000001" customHeight="1" x14ac:dyDescent="0.25">
      <c r="A36" s="260" t="s">
        <v>94</v>
      </c>
      <c r="B36" s="261">
        <v>1799.1</v>
      </c>
      <c r="C36" s="261">
        <v>2831</v>
      </c>
      <c r="D36" s="261">
        <v>4362.3730000000005</v>
      </c>
      <c r="E36" s="261">
        <v>5905.9</v>
      </c>
      <c r="F36" s="261">
        <v>5626.3742292400002</v>
      </c>
      <c r="G36" s="261">
        <v>8489.1275189999997</v>
      </c>
      <c r="H36" s="261">
        <v>10267.360999999999</v>
      </c>
    </row>
    <row r="37" spans="1:8" s="141" customFormat="1" ht="17.100000000000001" customHeight="1" x14ac:dyDescent="0.25">
      <c r="A37" s="255" t="s">
        <v>172</v>
      </c>
      <c r="B37" s="262">
        <v>1185.1908810699999</v>
      </c>
      <c r="C37" s="262">
        <v>1814.9361989000001</v>
      </c>
      <c r="D37" s="262">
        <v>2997.8209642500001</v>
      </c>
      <c r="E37" s="262">
        <v>4082.6664699999997</v>
      </c>
      <c r="F37" s="262">
        <v>3521.4456451999995</v>
      </c>
      <c r="G37" s="262">
        <v>5442.1318719800001</v>
      </c>
      <c r="H37" s="262">
        <v>6399.4530000000004</v>
      </c>
    </row>
    <row r="38" spans="1:8" s="141" customFormat="1" ht="17.100000000000001" customHeight="1" x14ac:dyDescent="0.25">
      <c r="A38" s="255" t="s">
        <v>170</v>
      </c>
      <c r="B38" s="262">
        <v>330.08444900000001</v>
      </c>
      <c r="C38" s="262">
        <v>619.60557545999995</v>
      </c>
      <c r="D38" s="262">
        <v>826.68530486000009</v>
      </c>
      <c r="E38" s="262">
        <v>1079.2332569999999</v>
      </c>
      <c r="F38" s="262">
        <v>1083.4252708899999</v>
      </c>
      <c r="G38" s="262">
        <v>1324.9841695699999</v>
      </c>
      <c r="H38" s="262">
        <v>1523.3979999999999</v>
      </c>
    </row>
    <row r="39" spans="1:8" s="141" customFormat="1" ht="17.100000000000001" customHeight="1" x14ac:dyDescent="0.25">
      <c r="A39" s="255" t="s">
        <v>171</v>
      </c>
      <c r="B39" s="262">
        <v>283.82570992999996</v>
      </c>
      <c r="C39" s="262">
        <v>396.20542963999998</v>
      </c>
      <c r="D39" s="262">
        <v>538.22964088999993</v>
      </c>
      <c r="E39" s="262">
        <v>743.47699899999998</v>
      </c>
      <c r="F39" s="262">
        <v>1021.4593131500001</v>
      </c>
      <c r="G39" s="262">
        <v>1722.7324774500003</v>
      </c>
      <c r="H39" s="262">
        <v>2344.5100000000002</v>
      </c>
    </row>
    <row r="40" spans="1:8" s="141" customFormat="1" ht="36.75" customHeight="1" x14ac:dyDescent="0.25">
      <c r="A40" s="311" t="s">
        <v>168</v>
      </c>
      <c r="B40" s="311"/>
      <c r="C40" s="311"/>
      <c r="D40" s="311"/>
      <c r="E40" s="311"/>
      <c r="F40" s="311"/>
      <c r="G40" s="311"/>
      <c r="H40" s="311"/>
    </row>
    <row r="41" spans="1:8" s="141" customFormat="1" ht="17.100000000000001" customHeight="1" x14ac:dyDescent="0.25">
      <c r="A41" s="260" t="s">
        <v>96</v>
      </c>
      <c r="B41" s="261">
        <v>2433.534862</v>
      </c>
      <c r="C41" s="261">
        <v>4300.1639560000003</v>
      </c>
      <c r="D41" s="261">
        <v>5614.6006010000001</v>
      </c>
      <c r="E41" s="261">
        <v>6399.2997450000003</v>
      </c>
      <c r="F41" s="261">
        <v>7001.04280225</v>
      </c>
      <c r="G41" s="261">
        <v>8372.0646909999996</v>
      </c>
      <c r="H41" s="261">
        <v>8857.9590000000007</v>
      </c>
    </row>
    <row r="42" spans="1:8" s="141" customFormat="1" ht="17.100000000000001" customHeight="1" x14ac:dyDescent="0.25">
      <c r="A42" s="260" t="s">
        <v>97</v>
      </c>
      <c r="B42" s="261">
        <v>343.36</v>
      </c>
      <c r="C42" s="261">
        <v>497.863</v>
      </c>
      <c r="D42" s="261">
        <v>684.74400000000003</v>
      </c>
      <c r="E42" s="261">
        <v>844.92899999999997</v>
      </c>
      <c r="F42" s="261">
        <v>980.4665478899999</v>
      </c>
      <c r="G42" s="261">
        <v>805.48184429999958</v>
      </c>
      <c r="H42" s="261">
        <v>858.80100000000004</v>
      </c>
    </row>
    <row r="43" spans="1:8" s="141" customFormat="1" ht="25.5" customHeight="1" x14ac:dyDescent="0.25">
      <c r="A43" s="256" t="s">
        <v>166</v>
      </c>
      <c r="B43" s="262">
        <v>298.93194800000003</v>
      </c>
      <c r="C43" s="262">
        <v>432.84002399999997</v>
      </c>
      <c r="D43" s="262">
        <v>572.58356400000002</v>
      </c>
      <c r="E43" s="262">
        <v>712.13348700000006</v>
      </c>
      <c r="F43" s="262">
        <v>870.53708017000031</v>
      </c>
      <c r="G43" s="262">
        <v>658.76885029999994</v>
      </c>
      <c r="H43" s="262">
        <v>655.4</v>
      </c>
    </row>
    <row r="44" spans="1:8" s="141" customFormat="1" ht="17.100000000000001" customHeight="1" x14ac:dyDescent="0.25">
      <c r="A44" s="268" t="s">
        <v>173</v>
      </c>
      <c r="B44" s="263">
        <v>44.317340000000002</v>
      </c>
      <c r="C44" s="263">
        <v>65.513046000000003</v>
      </c>
      <c r="D44" s="263">
        <v>112.16064900000001</v>
      </c>
      <c r="E44" s="263">
        <v>133.48464300000001</v>
      </c>
      <c r="F44" s="263">
        <v>109.92946772000001</v>
      </c>
      <c r="G44" s="263">
        <v>146.02899399999998</v>
      </c>
      <c r="H44" s="263">
        <v>203.40100000000004</v>
      </c>
    </row>
    <row r="45" spans="1:8" ht="27" customHeight="1" x14ac:dyDescent="0.25">
      <c r="A45" s="266" t="s">
        <v>98</v>
      </c>
      <c r="B45" s="267">
        <v>1.9048859730857761</v>
      </c>
      <c r="C45" s="267">
        <v>2.1767610358039144</v>
      </c>
      <c r="D45" s="267">
        <v>2.3443647790920599</v>
      </c>
      <c r="E45" s="267">
        <v>2.3522990837177651</v>
      </c>
      <c r="F45" s="267">
        <v>2.0969669584168984</v>
      </c>
      <c r="G45" s="267">
        <v>2.3294948196671701</v>
      </c>
      <c r="H45" s="267">
        <v>2.3772682626563566</v>
      </c>
    </row>
    <row r="46" spans="1:8" ht="49.5" customHeight="1" x14ac:dyDescent="0.25">
      <c r="A46" s="440" t="s">
        <v>221</v>
      </c>
      <c r="B46" s="440"/>
      <c r="C46" s="440"/>
      <c r="D46" s="440"/>
      <c r="E46" s="440"/>
      <c r="F46" s="440"/>
      <c r="G46" s="440"/>
      <c r="H46" s="440"/>
    </row>
    <row r="47" spans="1:8" ht="15" customHeight="1" x14ac:dyDescent="0.25">
      <c r="A47" s="442" t="s">
        <v>139</v>
      </c>
      <c r="B47" s="442"/>
      <c r="C47" s="442"/>
      <c r="D47" s="442"/>
      <c r="E47" s="442"/>
      <c r="F47" s="442"/>
      <c r="G47" s="442"/>
      <c r="H47" s="442"/>
    </row>
    <row r="48" spans="1:8" s="143" customFormat="1" ht="49.5" customHeight="1" x14ac:dyDescent="0.25">
      <c r="A48" s="439" t="s">
        <v>255</v>
      </c>
      <c r="B48" s="439"/>
      <c r="C48" s="439"/>
      <c r="D48" s="439"/>
      <c r="E48" s="439"/>
      <c r="F48" s="439"/>
      <c r="G48" s="439"/>
      <c r="H48" s="439"/>
    </row>
    <row r="49" spans="1:8" s="143" customFormat="1" ht="15" customHeight="1" x14ac:dyDescent="0.25">
      <c r="A49" s="437" t="s">
        <v>140</v>
      </c>
      <c r="B49" s="437"/>
      <c r="C49" s="437"/>
      <c r="D49" s="437"/>
      <c r="E49" s="437"/>
      <c r="F49" s="437"/>
      <c r="G49" s="437"/>
      <c r="H49" s="437"/>
    </row>
  </sheetData>
  <mergeCells count="7">
    <mergeCell ref="A49:H49"/>
    <mergeCell ref="A2:H2"/>
    <mergeCell ref="A48:H48"/>
    <mergeCell ref="A1:H1"/>
    <mergeCell ref="A46:H46"/>
    <mergeCell ref="G3:H3"/>
    <mergeCell ref="A47:H47"/>
  </mergeCells>
  <phoneticPr fontId="0" type="noConversion"/>
  <printOptions horizontalCentered="1" verticalCentered="1"/>
  <pageMargins left="0" right="0" top="0" bottom="0" header="0" footer="0"/>
  <pageSetup paperSize="9" scale="75" fitToWidth="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showGridLines="0" zoomScaleNormal="100" workbookViewId="0">
      <selection activeCell="A2" sqref="A2:L2"/>
    </sheetView>
  </sheetViews>
  <sheetFormatPr defaultRowHeight="15" x14ac:dyDescent="0.25"/>
  <cols>
    <col min="1" max="1" width="11.7109375" style="144" customWidth="1"/>
    <col min="2" max="2" width="11.7109375" style="214" customWidth="1"/>
    <col min="3" max="5" width="11.7109375" style="144" customWidth="1"/>
    <col min="6" max="6" width="18.7109375" style="215" customWidth="1"/>
    <col min="7" max="7" width="11.7109375" style="216" customWidth="1"/>
    <col min="8" max="8" width="13" style="144" customWidth="1"/>
    <col min="9" max="10" width="11.7109375" style="144" customWidth="1"/>
    <col min="11" max="11" width="18.7109375" style="217" customWidth="1"/>
    <col min="12" max="12" width="18.7109375" style="144" customWidth="1"/>
    <col min="13" max="13" width="11.85546875" style="221" customWidth="1"/>
    <col min="14" max="14" width="18.42578125" style="144" customWidth="1"/>
    <col min="15" max="16384" width="9.140625" style="144"/>
  </cols>
  <sheetData>
    <row r="1" spans="1:14" ht="18" customHeight="1" x14ac:dyDescent="0.25">
      <c r="A1" s="443" t="s">
        <v>253</v>
      </c>
      <c r="B1" s="443"/>
      <c r="C1" s="443"/>
      <c r="D1" s="443"/>
      <c r="E1" s="443"/>
      <c r="F1" s="443"/>
      <c r="G1" s="443"/>
      <c r="H1" s="443"/>
      <c r="I1" s="443"/>
      <c r="J1" s="443"/>
      <c r="K1" s="443"/>
      <c r="L1" s="443"/>
    </row>
    <row r="2" spans="1:14" ht="17.25" customHeight="1" x14ac:dyDescent="0.25">
      <c r="A2" s="523" t="s">
        <v>250</v>
      </c>
      <c r="B2" s="523"/>
      <c r="C2" s="523"/>
      <c r="D2" s="523"/>
      <c r="E2" s="523"/>
      <c r="F2" s="523"/>
      <c r="G2" s="523"/>
      <c r="H2" s="523"/>
      <c r="I2" s="523"/>
      <c r="J2" s="523"/>
      <c r="K2" s="523"/>
      <c r="L2" s="523"/>
    </row>
    <row r="3" spans="1:14" ht="12.75" customHeight="1" x14ac:dyDescent="0.25">
      <c r="F3" s="218"/>
      <c r="I3" s="444" t="s">
        <v>50</v>
      </c>
      <c r="J3" s="444"/>
      <c r="K3" s="444"/>
      <c r="L3" s="444"/>
    </row>
    <row r="4" spans="1:14" s="219" customFormat="1" ht="120" customHeight="1" x14ac:dyDescent="0.2">
      <c r="A4" s="245" t="s">
        <v>36</v>
      </c>
      <c r="B4" s="273" t="s">
        <v>227</v>
      </c>
      <c r="C4" s="273" t="s">
        <v>141</v>
      </c>
      <c r="D4" s="273" t="s">
        <v>142</v>
      </c>
      <c r="E4" s="273" t="s">
        <v>143</v>
      </c>
      <c r="F4" s="273" t="s">
        <v>99</v>
      </c>
      <c r="G4" s="273" t="s">
        <v>226</v>
      </c>
      <c r="H4" s="273" t="s">
        <v>100</v>
      </c>
      <c r="I4" s="273" t="s">
        <v>144</v>
      </c>
      <c r="J4" s="273" t="s">
        <v>228</v>
      </c>
      <c r="K4" s="273" t="s">
        <v>229</v>
      </c>
      <c r="L4" s="274" t="s">
        <v>101</v>
      </c>
      <c r="M4" s="222"/>
    </row>
    <row r="5" spans="1:14" s="219" customFormat="1" ht="50.25" customHeight="1" x14ac:dyDescent="0.2">
      <c r="A5" s="275">
        <v>2008</v>
      </c>
      <c r="B5" s="329">
        <v>10716.882063999999</v>
      </c>
      <c r="C5" s="330">
        <v>7325</v>
      </c>
      <c r="D5" s="330">
        <v>2246.6521377065287</v>
      </c>
      <c r="E5" s="330">
        <v>4381.2184642934717</v>
      </c>
      <c r="F5" s="330">
        <v>0</v>
      </c>
      <c r="G5" s="329">
        <f>SUM(C5:F5)</f>
        <v>13952.870602000001</v>
      </c>
      <c r="H5" s="330">
        <v>409.24417723997198</v>
      </c>
      <c r="I5" s="330">
        <v>267.92752734599998</v>
      </c>
      <c r="J5" s="334">
        <f>+H5+I5</f>
        <v>677.17170458597195</v>
      </c>
      <c r="K5" s="329">
        <f>+J5+G5+B5</f>
        <v>25346.92437058597</v>
      </c>
      <c r="L5" s="335">
        <f>+K5/M5</f>
        <v>2.6665976898261706E-2</v>
      </c>
      <c r="M5" s="216">
        <f>N5/1000</f>
        <v>950534.250715498</v>
      </c>
      <c r="N5" s="355">
        <v>950534250.71549797</v>
      </c>
    </row>
    <row r="6" spans="1:14" s="220" customFormat="1" ht="50.25" customHeight="1" x14ac:dyDescent="0.2">
      <c r="A6" s="227">
        <v>2009</v>
      </c>
      <c r="B6" s="329">
        <v>13160.889775399999</v>
      </c>
      <c r="C6" s="330">
        <v>7874.6436409999997</v>
      </c>
      <c r="D6" s="330">
        <v>2572.1471965972005</v>
      </c>
      <c r="E6" s="330">
        <v>4681.7429237728002</v>
      </c>
      <c r="F6" s="330">
        <v>0</v>
      </c>
      <c r="G6" s="329">
        <f>SUM(C6:F6)</f>
        <v>15128.533761369999</v>
      </c>
      <c r="H6" s="330">
        <v>225.1</v>
      </c>
      <c r="I6" s="330">
        <v>296.3</v>
      </c>
      <c r="J6" s="334">
        <f>+H6+I6</f>
        <v>521.4</v>
      </c>
      <c r="K6" s="329">
        <f>+J6+G6+B6</f>
        <v>28810.823536769996</v>
      </c>
      <c r="L6" s="335">
        <f t="shared" ref="L6:L9" si="0">+K6/M6</f>
        <v>3.0245723651216704E-2</v>
      </c>
      <c r="M6" s="216">
        <f t="shared" ref="M6:M9" si="1">N6/1000</f>
        <v>952558.57882610173</v>
      </c>
      <c r="N6" s="356">
        <v>952558578.82610178</v>
      </c>
    </row>
    <row r="7" spans="1:14" s="220" customFormat="1" ht="50.25" customHeight="1" x14ac:dyDescent="0.2">
      <c r="A7" s="227">
        <v>2010</v>
      </c>
      <c r="B7" s="329">
        <v>13546.700335960002</v>
      </c>
      <c r="C7" s="331">
        <v>9583.9909978100004</v>
      </c>
      <c r="D7" s="331">
        <v>3557.5595711299998</v>
      </c>
      <c r="E7" s="331">
        <v>5239.8515018400003</v>
      </c>
      <c r="F7" s="331">
        <v>87.600697999999994</v>
      </c>
      <c r="G7" s="329">
        <f>SUM(C7:F7)</f>
        <v>18469.002768779999</v>
      </c>
      <c r="H7" s="331">
        <v>219.31107994000001</v>
      </c>
      <c r="I7" s="331">
        <v>273.86880647000004</v>
      </c>
      <c r="J7" s="336">
        <f>+I7+H7</f>
        <v>493.17988641000005</v>
      </c>
      <c r="K7" s="329">
        <f>+J7+G7+B7</f>
        <v>32508.88299115</v>
      </c>
      <c r="L7" s="335">
        <f t="shared" si="0"/>
        <v>2.9585822959514757E-2</v>
      </c>
      <c r="M7" s="216">
        <f t="shared" si="1"/>
        <v>1098799.3484458809</v>
      </c>
      <c r="N7" s="356">
        <v>1098799348.4458809</v>
      </c>
    </row>
    <row r="8" spans="1:14" s="220" customFormat="1" ht="50.25" customHeight="1" x14ac:dyDescent="0.2">
      <c r="A8" s="227">
        <v>2011</v>
      </c>
      <c r="B8" s="329">
        <v>14144.170922000001</v>
      </c>
      <c r="C8" s="331">
        <v>11255</v>
      </c>
      <c r="D8" s="331">
        <v>4099.8283180799999</v>
      </c>
      <c r="E8" s="331">
        <v>6410.9824018299996</v>
      </c>
      <c r="F8" s="331">
        <v>82.191495039999992</v>
      </c>
      <c r="G8" s="329">
        <f>SUM(C8:F8)</f>
        <v>21848.002214949996</v>
      </c>
      <c r="H8" s="331">
        <v>244.52611077000003</v>
      </c>
      <c r="I8" s="331">
        <v>263.67856370999999</v>
      </c>
      <c r="J8" s="336">
        <f>+I8+H8</f>
        <v>508.20467447999999</v>
      </c>
      <c r="K8" s="329">
        <f>+J8+G8+B8</f>
        <v>36500.377811429993</v>
      </c>
      <c r="L8" s="335">
        <f t="shared" si="0"/>
        <v>2.8126690494373711E-2</v>
      </c>
      <c r="M8" s="216">
        <f t="shared" si="1"/>
        <v>1297713.2101173191</v>
      </c>
      <c r="N8" s="356">
        <v>1297713210.1173191</v>
      </c>
    </row>
    <row r="9" spans="1:14" s="220" customFormat="1" ht="50.25" customHeight="1" x14ac:dyDescent="0.2">
      <c r="A9" s="226">
        <v>2012</v>
      </c>
      <c r="B9" s="332">
        <v>14299.641009060002</v>
      </c>
      <c r="C9" s="333">
        <v>16746</v>
      </c>
      <c r="D9" s="333">
        <v>5151.5850697599999</v>
      </c>
      <c r="E9" s="333">
        <v>7244.3112529299988</v>
      </c>
      <c r="F9" s="333">
        <v>64.100994839999998</v>
      </c>
      <c r="G9" s="332">
        <f>SUM(C9:F9)</f>
        <v>29205.997317529997</v>
      </c>
      <c r="H9" s="333">
        <v>320.18810112</v>
      </c>
      <c r="I9" s="333">
        <v>284.73469086999995</v>
      </c>
      <c r="J9" s="337">
        <f>+I9+H9</f>
        <v>604.92279198999995</v>
      </c>
      <c r="K9" s="332">
        <f>+J9+G9+B9</f>
        <v>44110.561118580001</v>
      </c>
      <c r="L9" s="338">
        <f t="shared" si="0"/>
        <v>3.113356723486068E-2</v>
      </c>
      <c r="M9" s="216">
        <f t="shared" si="1"/>
        <v>1416816.8005235456</v>
      </c>
      <c r="N9" s="356">
        <v>1416816800.5235455</v>
      </c>
    </row>
    <row r="10" spans="1:14" ht="15" customHeight="1" x14ac:dyDescent="0.25">
      <c r="A10" s="518" t="s">
        <v>222</v>
      </c>
      <c r="B10" s="518"/>
      <c r="C10" s="518"/>
      <c r="D10" s="518"/>
      <c r="E10" s="518"/>
      <c r="F10" s="518"/>
      <c r="G10" s="518"/>
      <c r="H10" s="518"/>
      <c r="I10" s="518"/>
      <c r="J10" s="518"/>
      <c r="K10" s="518"/>
      <c r="L10" s="518"/>
    </row>
    <row r="11" spans="1:14" ht="27" customHeight="1" x14ac:dyDescent="0.25">
      <c r="A11" s="519" t="s">
        <v>256</v>
      </c>
      <c r="B11" s="519"/>
      <c r="C11" s="519"/>
      <c r="D11" s="519"/>
      <c r="E11" s="519"/>
      <c r="F11" s="519"/>
      <c r="G11" s="519"/>
      <c r="H11" s="519"/>
      <c r="I11" s="519"/>
      <c r="J11" s="519"/>
      <c r="K11" s="519"/>
      <c r="L11" s="519"/>
    </row>
    <row r="12" spans="1:14" ht="15" customHeight="1" x14ac:dyDescent="0.25">
      <c r="A12" s="511" t="s">
        <v>225</v>
      </c>
      <c r="B12" s="511"/>
      <c r="C12" s="511"/>
      <c r="D12" s="511"/>
      <c r="E12" s="511"/>
      <c r="F12" s="511"/>
      <c r="G12" s="511"/>
      <c r="H12" s="511"/>
      <c r="I12" s="511"/>
      <c r="J12" s="511"/>
      <c r="K12" s="511"/>
      <c r="L12" s="511"/>
    </row>
    <row r="13" spans="1:14" ht="15" customHeight="1" x14ac:dyDescent="0.25">
      <c r="A13" s="520" t="s">
        <v>223</v>
      </c>
      <c r="B13" s="520"/>
      <c r="C13" s="520"/>
      <c r="D13" s="520"/>
      <c r="E13" s="520"/>
      <c r="F13" s="520"/>
      <c r="G13" s="520"/>
      <c r="H13" s="520"/>
      <c r="I13" s="520"/>
      <c r="J13" s="520"/>
      <c r="K13" s="520"/>
      <c r="L13" s="520"/>
    </row>
    <row r="14" spans="1:14" ht="12.75" customHeight="1" x14ac:dyDescent="0.25">
      <c r="A14" s="521" t="s">
        <v>257</v>
      </c>
      <c r="B14" s="521"/>
      <c r="C14" s="521"/>
      <c r="D14" s="521"/>
      <c r="E14" s="521"/>
      <c r="F14" s="521"/>
      <c r="G14" s="521"/>
      <c r="H14" s="521"/>
      <c r="I14" s="521"/>
      <c r="J14" s="521"/>
      <c r="K14" s="521"/>
      <c r="L14" s="521"/>
    </row>
    <row r="15" spans="1:14" ht="12.75" customHeight="1" x14ac:dyDescent="0.25">
      <c r="A15" s="521"/>
      <c r="B15" s="521"/>
      <c r="C15" s="521"/>
      <c r="D15" s="521"/>
      <c r="E15" s="521"/>
      <c r="F15" s="521"/>
      <c r="G15" s="521"/>
      <c r="H15" s="521"/>
      <c r="I15" s="521"/>
      <c r="J15" s="521"/>
      <c r="K15" s="521"/>
      <c r="L15" s="521"/>
    </row>
    <row r="16" spans="1:14" ht="15" customHeight="1" x14ac:dyDescent="0.25">
      <c r="A16" s="516" t="s">
        <v>224</v>
      </c>
      <c r="B16" s="516"/>
      <c r="C16" s="516"/>
      <c r="D16" s="516"/>
      <c r="E16" s="516"/>
      <c r="F16" s="516"/>
      <c r="G16" s="516"/>
      <c r="H16" s="516"/>
      <c r="I16" s="516"/>
      <c r="J16" s="516"/>
      <c r="K16" s="516"/>
      <c r="L16" s="516"/>
    </row>
  </sheetData>
  <mergeCells count="9">
    <mergeCell ref="A1:L1"/>
    <mergeCell ref="A14:L15"/>
    <mergeCell ref="A16:L16"/>
    <mergeCell ref="A10:L10"/>
    <mergeCell ref="A13:L13"/>
    <mergeCell ref="I3:L3"/>
    <mergeCell ref="A2:L2"/>
    <mergeCell ref="A11:L11"/>
    <mergeCell ref="A12:L12"/>
  </mergeCells>
  <phoneticPr fontId="0" type="noConversion"/>
  <printOptions horizontalCentered="1" verticalCentered="1"/>
  <pageMargins left="0" right="0" top="0" bottom="0" header="0" footer="0"/>
  <pageSetup paperSize="9" scale="87" orientation="landscape" r:id="rId1"/>
  <ignoredErrors>
    <ignoredError sqref="G5:G9" formulaRange="1"/>
  </ignoredError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R39"/>
  <sheetViews>
    <sheetView showGridLines="0" zoomScaleNormal="100" workbookViewId="0">
      <selection activeCell="A2" sqref="A2:AY2"/>
    </sheetView>
  </sheetViews>
  <sheetFormatPr defaultRowHeight="12.75" x14ac:dyDescent="0.2"/>
  <cols>
    <col min="1" max="2" width="8.7109375" style="145" customWidth="1"/>
    <col min="3" max="3" width="1.5703125" style="145" hidden="1" customWidth="1"/>
    <col min="4" max="4" width="0.140625" style="145" hidden="1" customWidth="1"/>
    <col min="5" max="5" width="6.85546875" style="145" hidden="1" customWidth="1"/>
    <col min="6" max="6" width="7.7109375" style="145" hidden="1" customWidth="1"/>
    <col min="7" max="7" width="8.5703125" style="145" hidden="1" customWidth="1"/>
    <col min="8" max="8" width="7.140625" style="145" hidden="1" customWidth="1"/>
    <col min="9" max="9" width="7.7109375" style="145" hidden="1" customWidth="1"/>
    <col min="10" max="10" width="7.28515625" style="145" hidden="1" customWidth="1"/>
    <col min="11" max="12" width="8.42578125" style="145" hidden="1" customWidth="1"/>
    <col min="13" max="13" width="7" style="145" hidden="1" customWidth="1"/>
    <col min="14" max="14" width="7.7109375" style="145" hidden="1" customWidth="1"/>
    <col min="15" max="15" width="9.140625" style="145" hidden="1" customWidth="1"/>
    <col min="16" max="17" width="8.42578125" style="145" hidden="1" customWidth="1"/>
    <col min="18" max="18" width="5.42578125" style="145" hidden="1" customWidth="1"/>
    <col min="19" max="20" width="8.85546875" style="145" hidden="1" customWidth="1"/>
    <col min="21" max="21" width="8.28515625" style="145" hidden="1" customWidth="1"/>
    <col min="22" max="22" width="9.5703125" style="145" hidden="1" customWidth="1"/>
    <col min="23" max="23" width="10.7109375" style="145" hidden="1" customWidth="1"/>
    <col min="24" max="24" width="8.140625" style="145" hidden="1" customWidth="1"/>
    <col min="25" max="25" width="9.42578125" style="145" hidden="1" customWidth="1"/>
    <col min="26" max="26" width="9.28515625" style="145" hidden="1" customWidth="1"/>
    <col min="27" max="27" width="10.28515625" style="145" hidden="1" customWidth="1"/>
    <col min="28" max="28" width="7.7109375" style="145" hidden="1" customWidth="1"/>
    <col min="29" max="29" width="8.7109375" style="145" hidden="1" customWidth="1"/>
    <col min="30" max="30" width="9.7109375" style="145" hidden="1" customWidth="1"/>
    <col min="31" max="31" width="9.5703125" style="145" hidden="1" customWidth="1"/>
    <col min="32" max="32" width="0.140625" style="146" hidden="1" customWidth="1"/>
    <col min="33" max="34" width="7.5703125" style="146" hidden="1" customWidth="1"/>
    <col min="35" max="35" width="8.140625" style="146" hidden="1" customWidth="1"/>
    <col min="36" max="38" width="8.140625" style="145" hidden="1" customWidth="1"/>
    <col min="39" max="39" width="8.7109375" style="145" hidden="1" customWidth="1"/>
    <col min="40" max="42" width="8.140625" style="145" customWidth="1"/>
    <col min="43" max="43" width="8.7109375" style="145" customWidth="1"/>
    <col min="44" max="46" width="8.140625" style="145" customWidth="1"/>
    <col min="47" max="47" width="8.7109375" style="145" customWidth="1"/>
    <col min="48" max="48" width="8.140625" style="145" customWidth="1"/>
    <col min="49" max="49" width="7.85546875" style="145" customWidth="1"/>
    <col min="50" max="50" width="7.7109375" style="145" customWidth="1"/>
    <col min="51" max="51" width="9.42578125" style="145" customWidth="1"/>
    <col min="52" max="16384" width="9.140625" style="145"/>
  </cols>
  <sheetData>
    <row r="1" spans="1:64" ht="18" customHeight="1" x14ac:dyDescent="0.2">
      <c r="A1" s="446" t="s">
        <v>254</v>
      </c>
      <c r="B1" s="446"/>
      <c r="C1" s="446"/>
      <c r="D1" s="446"/>
      <c r="E1" s="446"/>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c r="AJ1" s="446"/>
      <c r="AK1" s="446"/>
      <c r="AL1" s="446"/>
      <c r="AM1" s="446"/>
      <c r="AN1" s="446"/>
      <c r="AO1" s="446"/>
      <c r="AP1" s="446"/>
      <c r="AQ1" s="446"/>
      <c r="AR1" s="446"/>
      <c r="AS1" s="446"/>
      <c r="AT1" s="446"/>
      <c r="AU1" s="446"/>
      <c r="AV1" s="446"/>
      <c r="AW1" s="446"/>
      <c r="AX1" s="446"/>
      <c r="AY1" s="446"/>
    </row>
    <row r="2" spans="1:64" ht="17.25" customHeight="1" x14ac:dyDescent="0.2">
      <c r="A2" s="522" t="s">
        <v>249</v>
      </c>
      <c r="B2" s="522"/>
      <c r="C2" s="522"/>
      <c r="D2" s="522"/>
      <c r="E2" s="522"/>
      <c r="F2" s="522"/>
      <c r="G2" s="522"/>
      <c r="H2" s="522"/>
      <c r="I2" s="522"/>
      <c r="J2" s="522"/>
      <c r="K2" s="522"/>
      <c r="L2" s="522"/>
      <c r="M2" s="522"/>
      <c r="N2" s="522"/>
      <c r="O2" s="522"/>
      <c r="P2" s="522"/>
      <c r="Q2" s="522"/>
      <c r="R2" s="522"/>
      <c r="S2" s="522"/>
      <c r="T2" s="522"/>
      <c r="U2" s="522"/>
      <c r="V2" s="522"/>
      <c r="W2" s="522"/>
      <c r="X2" s="522"/>
      <c r="Y2" s="522"/>
      <c r="Z2" s="522"/>
      <c r="AA2" s="522"/>
      <c r="AB2" s="522"/>
      <c r="AC2" s="522"/>
      <c r="AD2" s="522"/>
      <c r="AE2" s="522"/>
      <c r="AF2" s="522"/>
      <c r="AG2" s="522"/>
      <c r="AH2" s="522"/>
      <c r="AI2" s="522"/>
      <c r="AJ2" s="522"/>
      <c r="AK2" s="522"/>
      <c r="AL2" s="522"/>
      <c r="AM2" s="522"/>
      <c r="AN2" s="522"/>
      <c r="AO2" s="522"/>
      <c r="AP2" s="522"/>
      <c r="AQ2" s="522"/>
      <c r="AR2" s="522"/>
      <c r="AS2" s="522"/>
      <c r="AT2" s="522"/>
      <c r="AU2" s="522"/>
      <c r="AV2" s="522"/>
      <c r="AW2" s="522"/>
      <c r="AX2" s="522"/>
      <c r="AY2" s="522"/>
    </row>
    <row r="3" spans="1:64" x14ac:dyDescent="0.2">
      <c r="F3" s="148"/>
      <c r="J3" s="147"/>
      <c r="N3" s="148"/>
      <c r="O3" s="147"/>
      <c r="P3" s="147"/>
      <c r="R3" s="147"/>
      <c r="V3" s="147"/>
      <c r="Z3" s="147"/>
      <c r="AA3" s="147"/>
      <c r="AC3" s="147"/>
      <c r="AD3" s="149"/>
      <c r="AE3" s="147"/>
      <c r="AF3" s="149"/>
      <c r="AG3" s="149"/>
      <c r="AH3" s="149"/>
      <c r="AI3" s="149"/>
      <c r="AJ3" s="147"/>
      <c r="AK3" s="147"/>
      <c r="AO3" s="447" t="s">
        <v>3</v>
      </c>
      <c r="AP3" s="447"/>
      <c r="AQ3" s="447"/>
      <c r="AS3" s="432"/>
      <c r="AT3" s="432"/>
      <c r="AU3" s="432"/>
      <c r="AV3" s="146"/>
      <c r="AW3" s="445" t="s">
        <v>188</v>
      </c>
      <c r="AX3" s="445"/>
      <c r="AY3" s="445"/>
      <c r="AZ3" s="146"/>
      <c r="BA3" s="146"/>
      <c r="BB3" s="146"/>
      <c r="BC3" s="146"/>
      <c r="BD3" s="146"/>
      <c r="BE3" s="146"/>
      <c r="BF3" s="146"/>
      <c r="BG3" s="146"/>
      <c r="BH3" s="146"/>
      <c r="BI3" s="146"/>
      <c r="BJ3" s="146"/>
      <c r="BK3" s="146"/>
      <c r="BL3" s="146"/>
    </row>
    <row r="4" spans="1:64" ht="30.75" customHeight="1" x14ac:dyDescent="0.2">
      <c r="A4" s="457" t="s">
        <v>156</v>
      </c>
      <c r="B4" s="458"/>
      <c r="C4" s="459"/>
      <c r="D4" s="404">
        <v>2000</v>
      </c>
      <c r="E4" s="404"/>
      <c r="F4" s="404"/>
      <c r="G4" s="404"/>
      <c r="H4" s="404">
        <v>2001</v>
      </c>
      <c r="I4" s="404"/>
      <c r="J4" s="404"/>
      <c r="K4" s="404"/>
      <c r="L4" s="404">
        <v>2002</v>
      </c>
      <c r="M4" s="404"/>
      <c r="N4" s="404"/>
      <c r="O4" s="404"/>
      <c r="P4" s="404">
        <v>2003</v>
      </c>
      <c r="Q4" s="404"/>
      <c r="R4" s="404"/>
      <c r="S4" s="404"/>
      <c r="T4" s="448">
        <v>2004</v>
      </c>
      <c r="U4" s="448"/>
      <c r="V4" s="448"/>
      <c r="W4" s="448"/>
      <c r="X4" s="448">
        <v>2005</v>
      </c>
      <c r="Y4" s="448"/>
      <c r="Z4" s="448"/>
      <c r="AA4" s="448"/>
      <c r="AB4" s="448">
        <v>2006</v>
      </c>
      <c r="AC4" s="448"/>
      <c r="AD4" s="448"/>
      <c r="AE4" s="448"/>
      <c r="AF4" s="448">
        <v>2007</v>
      </c>
      <c r="AG4" s="448"/>
      <c r="AH4" s="448"/>
      <c r="AI4" s="448"/>
      <c r="AJ4" s="448">
        <v>2009</v>
      </c>
      <c r="AK4" s="448"/>
      <c r="AL4" s="448"/>
      <c r="AM4" s="448"/>
      <c r="AN4" s="448">
        <v>2010</v>
      </c>
      <c r="AO4" s="448"/>
      <c r="AP4" s="448"/>
      <c r="AQ4" s="448"/>
      <c r="AR4" s="448">
        <v>2011</v>
      </c>
      <c r="AS4" s="448"/>
      <c r="AT4" s="448"/>
      <c r="AU4" s="449"/>
      <c r="AV4" s="448">
        <v>2012</v>
      </c>
      <c r="AW4" s="448"/>
      <c r="AX4" s="448"/>
      <c r="AY4" s="448"/>
      <c r="AZ4" s="146"/>
      <c r="BA4" s="146"/>
      <c r="BB4" s="146"/>
      <c r="BC4" s="146"/>
      <c r="BD4" s="146"/>
      <c r="BE4" s="146"/>
      <c r="BF4" s="146"/>
      <c r="BG4" s="146"/>
      <c r="BH4" s="146"/>
    </row>
    <row r="5" spans="1:64" ht="69.95" customHeight="1" x14ac:dyDescent="0.2">
      <c r="A5" s="460"/>
      <c r="B5" s="460"/>
      <c r="C5" s="461"/>
      <c r="D5" s="270" t="s">
        <v>51</v>
      </c>
      <c r="E5" s="270" t="s">
        <v>52</v>
      </c>
      <c r="F5" s="270" t="s">
        <v>53</v>
      </c>
      <c r="G5" s="270" t="s">
        <v>54</v>
      </c>
      <c r="H5" s="270" t="s">
        <v>51</v>
      </c>
      <c r="I5" s="270" t="s">
        <v>52</v>
      </c>
      <c r="J5" s="270" t="s">
        <v>53</v>
      </c>
      <c r="K5" s="270" t="s">
        <v>54</v>
      </c>
      <c r="L5" s="270" t="s">
        <v>51</v>
      </c>
      <c r="M5" s="270" t="s">
        <v>52</v>
      </c>
      <c r="N5" s="270" t="s">
        <v>53</v>
      </c>
      <c r="O5" s="270" t="s">
        <v>54</v>
      </c>
      <c r="P5" s="270" t="s">
        <v>51</v>
      </c>
      <c r="Q5" s="270" t="s">
        <v>52</v>
      </c>
      <c r="R5" s="270" t="s">
        <v>53</v>
      </c>
      <c r="S5" s="270" t="s">
        <v>54</v>
      </c>
      <c r="T5" s="270" t="s">
        <v>51</v>
      </c>
      <c r="U5" s="270" t="s">
        <v>52</v>
      </c>
      <c r="V5" s="270" t="s">
        <v>53</v>
      </c>
      <c r="W5" s="271" t="s">
        <v>55</v>
      </c>
      <c r="X5" s="270" t="s">
        <v>51</v>
      </c>
      <c r="Y5" s="270" t="s">
        <v>52</v>
      </c>
      <c r="Z5" s="270" t="s">
        <v>53</v>
      </c>
      <c r="AA5" s="271" t="s">
        <v>55</v>
      </c>
      <c r="AB5" s="270" t="s">
        <v>51</v>
      </c>
      <c r="AC5" s="270" t="s">
        <v>52</v>
      </c>
      <c r="AD5" s="270" t="s">
        <v>53</v>
      </c>
      <c r="AE5" s="271" t="s">
        <v>55</v>
      </c>
      <c r="AF5" s="270" t="s">
        <v>56</v>
      </c>
      <c r="AG5" s="270" t="s">
        <v>57</v>
      </c>
      <c r="AH5" s="270" t="s">
        <v>58</v>
      </c>
      <c r="AI5" s="271" t="s">
        <v>55</v>
      </c>
      <c r="AJ5" s="270" t="s">
        <v>47</v>
      </c>
      <c r="AK5" s="270" t="s">
        <v>48</v>
      </c>
      <c r="AL5" s="270" t="s">
        <v>49</v>
      </c>
      <c r="AM5" s="271" t="s">
        <v>145</v>
      </c>
      <c r="AN5" s="270" t="s">
        <v>47</v>
      </c>
      <c r="AO5" s="270" t="s">
        <v>48</v>
      </c>
      <c r="AP5" s="270" t="s">
        <v>49</v>
      </c>
      <c r="AQ5" s="271" t="s">
        <v>145</v>
      </c>
      <c r="AR5" s="270" t="s">
        <v>47</v>
      </c>
      <c r="AS5" s="270" t="s">
        <v>48</v>
      </c>
      <c r="AT5" s="270" t="s">
        <v>49</v>
      </c>
      <c r="AU5" s="272" t="s">
        <v>145</v>
      </c>
      <c r="AV5" s="270" t="s">
        <v>47</v>
      </c>
      <c r="AW5" s="270" t="s">
        <v>48</v>
      </c>
      <c r="AX5" s="270" t="s">
        <v>49</v>
      </c>
      <c r="AY5" s="271" t="s">
        <v>145</v>
      </c>
      <c r="AZ5" s="146"/>
      <c r="BA5" s="146"/>
      <c r="BB5" s="146"/>
      <c r="BC5" s="146"/>
      <c r="BD5" s="146"/>
      <c r="BE5" s="146"/>
      <c r="BF5" s="146"/>
      <c r="BG5" s="146"/>
      <c r="BH5" s="146"/>
    </row>
    <row r="6" spans="1:64" ht="45" customHeight="1" x14ac:dyDescent="0.2">
      <c r="A6" s="466" t="s">
        <v>147</v>
      </c>
      <c r="B6" s="466"/>
      <c r="C6" s="348"/>
      <c r="D6" s="276">
        <v>4895</v>
      </c>
      <c r="E6" s="276">
        <v>725.91300000000001</v>
      </c>
      <c r="F6" s="276">
        <v>2955.2</v>
      </c>
      <c r="G6" s="276">
        <v>8576.1130000000012</v>
      </c>
      <c r="H6" s="276">
        <v>7699</v>
      </c>
      <c r="I6" s="276">
        <v>1280.348</v>
      </c>
      <c r="J6" s="276">
        <v>4381.7</v>
      </c>
      <c r="K6" s="276">
        <v>13361.047999999999</v>
      </c>
      <c r="L6" s="276">
        <v>11132</v>
      </c>
      <c r="M6" s="276">
        <v>2101.54</v>
      </c>
      <c r="N6" s="276">
        <v>6784.6</v>
      </c>
      <c r="O6" s="276">
        <v>20018.14</v>
      </c>
      <c r="P6" s="276">
        <v>15450</v>
      </c>
      <c r="Q6" s="276">
        <v>2982.9859999999999</v>
      </c>
      <c r="R6" s="276">
        <v>9483.4789999999994</v>
      </c>
      <c r="S6" s="276">
        <v>27916.465</v>
      </c>
      <c r="T6" s="276">
        <v>19418</v>
      </c>
      <c r="U6" s="276">
        <v>4241.518</v>
      </c>
      <c r="V6" s="276">
        <v>11029.29</v>
      </c>
      <c r="W6" s="276">
        <v>34688.808000000005</v>
      </c>
      <c r="X6" s="276">
        <v>22739</v>
      </c>
      <c r="Y6" s="276">
        <v>3726.7679999999996</v>
      </c>
      <c r="Z6" s="276">
        <v>14782.9</v>
      </c>
      <c r="AA6" s="276">
        <v>41248.667999999998</v>
      </c>
      <c r="AB6" s="276">
        <v>29996.7</v>
      </c>
      <c r="AC6" s="276">
        <v>8803.1857650000002</v>
      </c>
      <c r="AD6" s="276">
        <v>15031</v>
      </c>
      <c r="AE6" s="276">
        <v>53830.885764999999</v>
      </c>
      <c r="AF6" s="276">
        <v>33813.4</v>
      </c>
      <c r="AG6" s="276">
        <v>6298.7309999999998</v>
      </c>
      <c r="AH6" s="276">
        <v>16762.400000000001</v>
      </c>
      <c r="AI6" s="276">
        <v>56874.531000000003</v>
      </c>
      <c r="AJ6" s="285">
        <v>49327.93388117</v>
      </c>
      <c r="AK6" s="285">
        <v>7196.7502116999995</v>
      </c>
      <c r="AL6" s="285">
        <v>21548.103924039962</v>
      </c>
      <c r="AM6" s="285">
        <v>78072.788016909966</v>
      </c>
      <c r="AN6" s="285">
        <v>60467.606711587825</v>
      </c>
      <c r="AO6" s="285">
        <v>7958.8466821230668</v>
      </c>
      <c r="AP6" s="285">
        <v>26846.729629329111</v>
      </c>
      <c r="AQ6" s="285">
        <v>95273.183023040008</v>
      </c>
      <c r="AR6" s="285">
        <v>76889.806858163603</v>
      </c>
      <c r="AS6" s="285">
        <v>15962.05997107998</v>
      </c>
      <c r="AT6" s="285">
        <v>31628.073383325725</v>
      </c>
      <c r="AU6" s="285">
        <v>124479.9402125693</v>
      </c>
      <c r="AV6" s="285">
        <v>96127.778759007328</v>
      </c>
      <c r="AW6" s="285">
        <v>11839.409822898924</v>
      </c>
      <c r="AX6" s="285">
        <v>34961.316505303294</v>
      </c>
      <c r="AY6" s="285">
        <v>142928.50508720955</v>
      </c>
      <c r="AZ6" s="146"/>
      <c r="BA6" s="146"/>
      <c r="BB6" s="146"/>
      <c r="BC6" s="146"/>
      <c r="BD6" s="146"/>
      <c r="BE6" s="146"/>
      <c r="BF6" s="146"/>
      <c r="BG6" s="146"/>
      <c r="BH6" s="146"/>
    </row>
    <row r="7" spans="1:64" ht="45" customHeight="1" x14ac:dyDescent="0.2">
      <c r="A7" s="453" t="s">
        <v>148</v>
      </c>
      <c r="B7" s="454"/>
      <c r="C7" s="454"/>
      <c r="D7" s="277">
        <v>4221</v>
      </c>
      <c r="E7" s="277">
        <v>697.34799999999996</v>
      </c>
      <c r="F7" s="277">
        <v>1657</v>
      </c>
      <c r="G7" s="277">
        <v>6575.348</v>
      </c>
      <c r="H7" s="277">
        <v>5985.2640000000001</v>
      </c>
      <c r="I7" s="277">
        <v>1224.521</v>
      </c>
      <c r="J7" s="277">
        <v>2530</v>
      </c>
      <c r="K7" s="277">
        <v>9739.7849999999999</v>
      </c>
      <c r="L7" s="277">
        <v>8941.2029999999995</v>
      </c>
      <c r="M7" s="277">
        <v>2035.26</v>
      </c>
      <c r="N7" s="277">
        <v>3846</v>
      </c>
      <c r="O7" s="277">
        <v>14822.463</v>
      </c>
      <c r="P7" s="277">
        <v>12745.064</v>
      </c>
      <c r="Q7" s="277">
        <v>2913.326</v>
      </c>
      <c r="R7" s="277">
        <v>5520.0990000000002</v>
      </c>
      <c r="S7" s="277">
        <v>21178.489000000001</v>
      </c>
      <c r="T7" s="277">
        <v>16967.483</v>
      </c>
      <c r="U7" s="277">
        <v>4016.6750000000002</v>
      </c>
      <c r="V7" s="277">
        <v>6440</v>
      </c>
      <c r="W7" s="277">
        <v>27424.157999999999</v>
      </c>
      <c r="X7" s="277">
        <v>19865</v>
      </c>
      <c r="Y7" s="277">
        <v>3643.3939999999998</v>
      </c>
      <c r="Z7" s="277">
        <v>7374.9</v>
      </c>
      <c r="AA7" s="277">
        <v>30883.294000000002</v>
      </c>
      <c r="AB7" s="277">
        <v>25704</v>
      </c>
      <c r="AC7" s="277">
        <v>8102.2</v>
      </c>
      <c r="AD7" s="277">
        <v>7814</v>
      </c>
      <c r="AE7" s="277">
        <v>41620.199999999997</v>
      </c>
      <c r="AF7" s="277">
        <v>29563.4</v>
      </c>
      <c r="AG7" s="277">
        <v>5742</v>
      </c>
      <c r="AH7" s="277">
        <v>8746.4</v>
      </c>
      <c r="AI7" s="277">
        <v>44051.8</v>
      </c>
      <c r="AJ7" s="286">
        <v>38054.028877609999</v>
      </c>
      <c r="AK7" s="286">
        <v>5059.4633010099997</v>
      </c>
      <c r="AL7" s="286">
        <v>11465.6901836171</v>
      </c>
      <c r="AM7" s="286">
        <v>54579.182362237101</v>
      </c>
      <c r="AN7" s="286">
        <v>45644.794640000007</v>
      </c>
      <c r="AO7" s="286">
        <v>5399.0653869999996</v>
      </c>
      <c r="AP7" s="286">
        <v>15868.997589000001</v>
      </c>
      <c r="AQ7" s="286">
        <v>66912.857616000008</v>
      </c>
      <c r="AR7" s="286">
        <v>58449.528875199998</v>
      </c>
      <c r="AS7" s="286">
        <v>11750.68004451</v>
      </c>
      <c r="AT7" s="286">
        <v>19360.35925129</v>
      </c>
      <c r="AU7" s="286">
        <v>89560.568170999992</v>
      </c>
      <c r="AV7" s="286">
        <v>68852.358851724901</v>
      </c>
      <c r="AW7" s="286">
        <v>8209.4554512699997</v>
      </c>
      <c r="AX7" s="286">
        <v>22297.42825927</v>
      </c>
      <c r="AY7" s="286">
        <v>99359.242562264903</v>
      </c>
      <c r="AZ7" s="146"/>
      <c r="BA7" s="146"/>
      <c r="BB7" s="146"/>
      <c r="BC7" s="146"/>
      <c r="BD7" s="146"/>
      <c r="BE7" s="146"/>
      <c r="BF7" s="146"/>
      <c r="BG7" s="146"/>
      <c r="BH7" s="146"/>
    </row>
    <row r="8" spans="1:64" s="150" customFormat="1" ht="39.950000000000003" hidden="1" customHeight="1" x14ac:dyDescent="0.2">
      <c r="A8" s="471" t="s">
        <v>59</v>
      </c>
      <c r="B8" s="471"/>
      <c r="C8" s="471"/>
      <c r="D8" s="277"/>
      <c r="E8" s="277"/>
      <c r="F8" s="277"/>
      <c r="G8" s="277"/>
      <c r="H8" s="277"/>
      <c r="I8" s="277">
        <v>0</v>
      </c>
      <c r="J8" s="277"/>
      <c r="K8" s="277">
        <v>0</v>
      </c>
      <c r="L8" s="277"/>
      <c r="M8" s="277">
        <v>0</v>
      </c>
      <c r="N8" s="277"/>
      <c r="O8" s="277">
        <v>0</v>
      </c>
      <c r="P8" s="277"/>
      <c r="Q8" s="277">
        <v>0</v>
      </c>
      <c r="R8" s="277"/>
      <c r="S8" s="277">
        <v>0</v>
      </c>
      <c r="T8" s="277"/>
      <c r="U8" s="277">
        <v>0</v>
      </c>
      <c r="V8" s="277"/>
      <c r="W8" s="277">
        <v>0</v>
      </c>
      <c r="X8" s="277"/>
      <c r="Y8" s="277">
        <v>0</v>
      </c>
      <c r="Z8" s="277"/>
      <c r="AA8" s="277">
        <v>0</v>
      </c>
      <c r="AB8" s="277">
        <v>714</v>
      </c>
      <c r="AC8" s="277">
        <v>2960</v>
      </c>
      <c r="AD8" s="277"/>
      <c r="AE8" s="277">
        <v>3674</v>
      </c>
      <c r="AF8" s="277">
        <v>439</v>
      </c>
      <c r="AG8" s="277">
        <v>1039</v>
      </c>
      <c r="AH8" s="277"/>
      <c r="AI8" s="277">
        <v>1478</v>
      </c>
      <c r="AJ8" s="286">
        <v>271</v>
      </c>
      <c r="AK8" s="286">
        <v>510</v>
      </c>
      <c r="AL8" s="286"/>
      <c r="AM8" s="286">
        <v>1478</v>
      </c>
      <c r="AN8" s="286">
        <v>271</v>
      </c>
      <c r="AO8" s="286">
        <v>510</v>
      </c>
      <c r="AP8" s="286"/>
      <c r="AQ8" s="286">
        <v>1478</v>
      </c>
      <c r="AR8" s="286"/>
      <c r="AS8" s="286"/>
      <c r="AT8" s="286"/>
      <c r="AU8" s="286">
        <v>0</v>
      </c>
      <c r="AV8" s="286"/>
      <c r="AW8" s="286"/>
      <c r="AX8" s="286"/>
      <c r="AY8" s="286">
        <v>0</v>
      </c>
      <c r="AZ8" s="146"/>
      <c r="BA8" s="146"/>
      <c r="BB8" s="146"/>
      <c r="BC8" s="146"/>
      <c r="BD8" s="146"/>
      <c r="BE8" s="146"/>
      <c r="BF8" s="146"/>
      <c r="BG8" s="146"/>
      <c r="BH8" s="146"/>
    </row>
    <row r="9" spans="1:64" s="350" customFormat="1" ht="45" customHeight="1" x14ac:dyDescent="0.25">
      <c r="A9" s="453" t="s">
        <v>149</v>
      </c>
      <c r="B9" s="454"/>
      <c r="C9" s="454"/>
      <c r="D9" s="286">
        <v>674</v>
      </c>
      <c r="E9" s="286">
        <v>28.565000000000001</v>
      </c>
      <c r="F9" s="286">
        <v>1298.2</v>
      </c>
      <c r="G9" s="286">
        <v>2000.7650000000001</v>
      </c>
      <c r="H9" s="286">
        <v>1713.7359999999999</v>
      </c>
      <c r="I9" s="286">
        <v>55.826999999999998</v>
      </c>
      <c r="J9" s="286">
        <v>1851.7</v>
      </c>
      <c r="K9" s="286">
        <v>3621.2629999999999</v>
      </c>
      <c r="L9" s="286">
        <v>2190.7970000000005</v>
      </c>
      <c r="M9" s="286">
        <v>66.28</v>
      </c>
      <c r="N9" s="286">
        <v>2938.6</v>
      </c>
      <c r="O9" s="286">
        <v>5195.6770000000006</v>
      </c>
      <c r="P9" s="286">
        <v>2704.9359999999997</v>
      </c>
      <c r="Q9" s="286">
        <v>69.66</v>
      </c>
      <c r="R9" s="286">
        <v>3963.38</v>
      </c>
      <c r="S9" s="286">
        <v>6737.9759999999997</v>
      </c>
      <c r="T9" s="286">
        <v>2450.5169999999998</v>
      </c>
      <c r="U9" s="286">
        <v>224.84299999999999</v>
      </c>
      <c r="V9" s="286">
        <v>4589.29</v>
      </c>
      <c r="W9" s="286">
        <v>7264.65</v>
      </c>
      <c r="X9" s="286">
        <v>2874</v>
      </c>
      <c r="Y9" s="286">
        <v>83.373999999999995</v>
      </c>
      <c r="Z9" s="286">
        <v>7408</v>
      </c>
      <c r="AA9" s="286">
        <v>10365.374</v>
      </c>
      <c r="AB9" s="286">
        <v>4292.7</v>
      </c>
      <c r="AC9" s="286">
        <v>700.98576500000036</v>
      </c>
      <c r="AD9" s="286">
        <v>7217</v>
      </c>
      <c r="AE9" s="286">
        <v>12210.685765</v>
      </c>
      <c r="AF9" s="286">
        <v>4250</v>
      </c>
      <c r="AG9" s="286">
        <v>556.73099999999999</v>
      </c>
      <c r="AH9" s="286">
        <v>8016</v>
      </c>
      <c r="AI9" s="286">
        <v>12822.731</v>
      </c>
      <c r="AJ9" s="286">
        <v>11273.905003560001</v>
      </c>
      <c r="AK9" s="286">
        <v>2137.2869106899998</v>
      </c>
      <c r="AL9" s="286">
        <v>10082.413740422862</v>
      </c>
      <c r="AM9" s="286">
        <v>23493.605654672865</v>
      </c>
      <c r="AN9" s="286">
        <v>14822.812071587818</v>
      </c>
      <c r="AO9" s="286">
        <v>2559.7812951230671</v>
      </c>
      <c r="AP9" s="286">
        <v>10977.732040329111</v>
      </c>
      <c r="AQ9" s="286">
        <v>28360.325407039993</v>
      </c>
      <c r="AR9" s="286">
        <v>18440.277982963602</v>
      </c>
      <c r="AS9" s="286">
        <v>4211.3799265699809</v>
      </c>
      <c r="AT9" s="286">
        <v>12267.714132035728</v>
      </c>
      <c r="AU9" s="286">
        <v>34919.37204156931</v>
      </c>
      <c r="AV9" s="286">
        <v>27275.41990728243</v>
      </c>
      <c r="AW9" s="286">
        <v>3629.9543716289236</v>
      </c>
      <c r="AX9" s="286">
        <v>12663.888246033293</v>
      </c>
      <c r="AY9" s="286">
        <v>43569.262524944643</v>
      </c>
      <c r="AZ9" s="349"/>
      <c r="BA9" s="349"/>
      <c r="BB9" s="349"/>
      <c r="BC9" s="349"/>
      <c r="BD9" s="349"/>
      <c r="BE9" s="349"/>
      <c r="BF9" s="349"/>
      <c r="BG9" s="349"/>
      <c r="BH9" s="349"/>
    </row>
    <row r="10" spans="1:64" s="150" customFormat="1" ht="39.950000000000003" hidden="1" customHeight="1" x14ac:dyDescent="0.2">
      <c r="A10" s="470" t="s">
        <v>60</v>
      </c>
      <c r="B10" s="470"/>
      <c r="C10" s="470"/>
      <c r="D10" s="277"/>
      <c r="E10" s="277"/>
      <c r="F10" s="277"/>
      <c r="G10" s="277"/>
      <c r="H10" s="277"/>
      <c r="I10" s="277"/>
      <c r="J10" s="277"/>
      <c r="K10" s="277">
        <v>0</v>
      </c>
      <c r="L10" s="277"/>
      <c r="M10" s="277"/>
      <c r="N10" s="277"/>
      <c r="O10" s="277">
        <v>0</v>
      </c>
      <c r="P10" s="277"/>
      <c r="Q10" s="277"/>
      <c r="R10" s="277"/>
      <c r="S10" s="277">
        <v>0</v>
      </c>
      <c r="T10" s="277"/>
      <c r="U10" s="277"/>
      <c r="V10" s="277"/>
      <c r="W10" s="277">
        <v>0</v>
      </c>
      <c r="X10" s="277"/>
      <c r="Y10" s="277"/>
      <c r="Z10" s="277"/>
      <c r="AA10" s="277">
        <v>0</v>
      </c>
      <c r="AB10" s="277">
        <v>932</v>
      </c>
      <c r="AC10" s="277">
        <v>288</v>
      </c>
      <c r="AD10" s="277">
        <v>839</v>
      </c>
      <c r="AE10" s="277">
        <v>2059</v>
      </c>
      <c r="AF10" s="277">
        <v>1192</v>
      </c>
      <c r="AG10" s="277">
        <v>367.73099999999999</v>
      </c>
      <c r="AH10" s="277">
        <v>738</v>
      </c>
      <c r="AI10" s="277">
        <v>2297.7309999999998</v>
      </c>
      <c r="AJ10" s="286">
        <v>1316</v>
      </c>
      <c r="AK10" s="286">
        <v>411.8</v>
      </c>
      <c r="AL10" s="286">
        <v>851</v>
      </c>
      <c r="AM10" s="286">
        <v>2297.7309999999998</v>
      </c>
      <c r="AN10" s="286">
        <v>1316</v>
      </c>
      <c r="AO10" s="286">
        <v>411.8</v>
      </c>
      <c r="AP10" s="286">
        <v>851</v>
      </c>
      <c r="AQ10" s="286">
        <v>2297.7309999999998</v>
      </c>
      <c r="AR10" s="286">
        <v>1316</v>
      </c>
      <c r="AS10" s="286">
        <v>411.8</v>
      </c>
      <c r="AT10" s="286">
        <v>851</v>
      </c>
      <c r="AU10" s="286">
        <v>2297.7309999999998</v>
      </c>
      <c r="AV10" s="286">
        <v>1316</v>
      </c>
      <c r="AW10" s="286">
        <v>411.8</v>
      </c>
      <c r="AX10" s="286">
        <v>851</v>
      </c>
      <c r="AY10" s="286">
        <v>2297.7309999999998</v>
      </c>
      <c r="AZ10" s="146"/>
      <c r="BA10" s="146"/>
      <c r="BB10" s="146"/>
      <c r="BC10" s="146"/>
      <c r="BD10" s="146"/>
      <c r="BE10" s="146"/>
      <c r="BF10" s="146"/>
      <c r="BG10" s="146"/>
      <c r="BH10" s="146"/>
    </row>
    <row r="11" spans="1:64" s="150" customFormat="1" ht="39.950000000000003" hidden="1" customHeight="1" x14ac:dyDescent="0.2">
      <c r="A11" s="470" t="s">
        <v>61</v>
      </c>
      <c r="B11" s="470"/>
      <c r="C11" s="470"/>
      <c r="D11" s="277"/>
      <c r="E11" s="277"/>
      <c r="F11" s="277">
        <v>817.2</v>
      </c>
      <c r="G11" s="277">
        <v>817.2</v>
      </c>
      <c r="H11" s="277"/>
      <c r="I11" s="277"/>
      <c r="J11" s="277">
        <v>1164.7</v>
      </c>
      <c r="K11" s="277">
        <v>1164.7</v>
      </c>
      <c r="L11" s="277"/>
      <c r="M11" s="277"/>
      <c r="N11" s="277">
        <v>1802.6</v>
      </c>
      <c r="O11" s="277">
        <v>1802.6</v>
      </c>
      <c r="P11" s="277"/>
      <c r="Q11" s="277"/>
      <c r="R11" s="277">
        <v>2669.38</v>
      </c>
      <c r="S11" s="277">
        <v>2669.38</v>
      </c>
      <c r="T11" s="277"/>
      <c r="U11" s="277"/>
      <c r="V11" s="277">
        <v>3248.29</v>
      </c>
      <c r="W11" s="277">
        <v>3248.29</v>
      </c>
      <c r="X11" s="277"/>
      <c r="Y11" s="277"/>
      <c r="Z11" s="277">
        <v>4684</v>
      </c>
      <c r="AA11" s="277">
        <v>4684</v>
      </c>
      <c r="AB11" s="277"/>
      <c r="AC11" s="277"/>
      <c r="AD11" s="277">
        <v>4348</v>
      </c>
      <c r="AE11" s="277">
        <v>4348</v>
      </c>
      <c r="AF11" s="277"/>
      <c r="AG11" s="277"/>
      <c r="AH11" s="277">
        <v>4942</v>
      </c>
      <c r="AI11" s="277">
        <v>4942</v>
      </c>
      <c r="AJ11" s="286"/>
      <c r="AK11" s="286"/>
      <c r="AL11" s="286">
        <v>5648</v>
      </c>
      <c r="AM11" s="286">
        <v>4942</v>
      </c>
      <c r="AN11" s="286"/>
      <c r="AO11" s="286"/>
      <c r="AP11" s="286">
        <v>5648</v>
      </c>
      <c r="AQ11" s="286">
        <v>4942</v>
      </c>
      <c r="AR11" s="286"/>
      <c r="AS11" s="286"/>
      <c r="AT11" s="286">
        <v>5648</v>
      </c>
      <c r="AU11" s="286">
        <v>4942</v>
      </c>
      <c r="AV11" s="286"/>
      <c r="AW11" s="286"/>
      <c r="AX11" s="286">
        <v>5648</v>
      </c>
      <c r="AY11" s="286">
        <v>4942</v>
      </c>
      <c r="AZ11" s="146"/>
      <c r="BA11" s="146"/>
      <c r="BB11" s="146"/>
      <c r="BC11" s="146"/>
      <c r="BD11" s="146"/>
      <c r="BE11" s="146"/>
      <c r="BF11" s="146"/>
      <c r="BG11" s="146"/>
      <c r="BH11" s="146"/>
    </row>
    <row r="12" spans="1:64" s="350" customFormat="1" ht="45" customHeight="1" x14ac:dyDescent="0.25">
      <c r="A12" s="453" t="s">
        <v>150</v>
      </c>
      <c r="B12" s="453"/>
      <c r="C12" s="351"/>
      <c r="D12" s="285">
        <v>5294.7</v>
      </c>
      <c r="E12" s="285">
        <v>1899.1179999999999</v>
      </c>
      <c r="F12" s="285">
        <v>3793.2</v>
      </c>
      <c r="G12" s="285">
        <v>10987.018</v>
      </c>
      <c r="H12" s="285">
        <v>8806.5</v>
      </c>
      <c r="I12" s="285">
        <v>3059.2139999999999</v>
      </c>
      <c r="J12" s="285">
        <v>5965</v>
      </c>
      <c r="K12" s="285">
        <v>17830.714</v>
      </c>
      <c r="L12" s="285">
        <v>13518</v>
      </c>
      <c r="M12" s="285">
        <v>5032.1149999999998</v>
      </c>
      <c r="N12" s="285">
        <v>9432.2999999999993</v>
      </c>
      <c r="O12" s="285">
        <v>27982.414999999997</v>
      </c>
      <c r="P12" s="285">
        <v>20258.7</v>
      </c>
      <c r="Q12" s="285">
        <v>8061.1989999999987</v>
      </c>
      <c r="R12" s="285">
        <v>13016.2</v>
      </c>
      <c r="S12" s="285">
        <v>41336.099000000002</v>
      </c>
      <c r="T12" s="285">
        <v>25175</v>
      </c>
      <c r="U12" s="285">
        <v>9953.5380000000005</v>
      </c>
      <c r="V12" s="285">
        <v>15493.126</v>
      </c>
      <c r="W12" s="285">
        <v>50621.664000000004</v>
      </c>
      <c r="X12" s="285">
        <v>30151</v>
      </c>
      <c r="Y12" s="285">
        <v>11020.036</v>
      </c>
      <c r="Z12" s="285">
        <v>18769.900000000001</v>
      </c>
      <c r="AA12" s="285">
        <v>59940.936000000002</v>
      </c>
      <c r="AB12" s="285">
        <v>38293.917000000001</v>
      </c>
      <c r="AC12" s="285">
        <v>13515.4</v>
      </c>
      <c r="AD12" s="285">
        <v>20058.374</v>
      </c>
      <c r="AE12" s="285">
        <v>71867.690999999992</v>
      </c>
      <c r="AF12" s="285">
        <v>46628</v>
      </c>
      <c r="AG12" s="285">
        <v>13457.95</v>
      </c>
      <c r="AH12" s="285">
        <v>21829</v>
      </c>
      <c r="AI12" s="285">
        <v>81914.95</v>
      </c>
      <c r="AJ12" s="285">
        <v>71241.867050946617</v>
      </c>
      <c r="AK12" s="285">
        <v>11841.24399972</v>
      </c>
      <c r="AL12" s="285">
        <v>23692.332045733372</v>
      </c>
      <c r="AM12" s="285">
        <v>106775.44309639999</v>
      </c>
      <c r="AN12" s="285">
        <v>82491.347633530007</v>
      </c>
      <c r="AO12" s="285">
        <v>13914.092680250003</v>
      </c>
      <c r="AP12" s="285">
        <v>25591.860637029993</v>
      </c>
      <c r="AQ12" s="285">
        <v>121997.30095081001</v>
      </c>
      <c r="AR12" s="285">
        <v>95373.339622</v>
      </c>
      <c r="AS12" s="285">
        <v>16636.395645329998</v>
      </c>
      <c r="AT12" s="285">
        <v>28705.51661372323</v>
      </c>
      <c r="AU12" s="285">
        <v>140715.25188105321</v>
      </c>
      <c r="AV12" s="285">
        <v>112104.11679670736</v>
      </c>
      <c r="AW12" s="285">
        <v>19261.993527659997</v>
      </c>
      <c r="AX12" s="285">
        <v>28857.342718739998</v>
      </c>
      <c r="AY12" s="285">
        <v>160223.45304310735</v>
      </c>
      <c r="AZ12" s="349"/>
      <c r="BA12" s="349"/>
      <c r="BB12" s="349"/>
      <c r="BC12" s="349"/>
      <c r="BD12" s="349"/>
      <c r="BE12" s="349"/>
      <c r="BF12" s="349"/>
      <c r="BG12" s="349"/>
      <c r="BH12" s="349"/>
    </row>
    <row r="13" spans="1:64" s="350" customFormat="1" ht="45" customHeight="1" x14ac:dyDescent="0.25">
      <c r="A13" s="453" t="s">
        <v>151</v>
      </c>
      <c r="B13" s="454"/>
      <c r="C13" s="454"/>
      <c r="D13" s="286">
        <v>3575</v>
      </c>
      <c r="E13" s="286">
        <v>846.12573399999997</v>
      </c>
      <c r="F13" s="286">
        <v>2336</v>
      </c>
      <c r="G13" s="286">
        <v>6757.1257340000002</v>
      </c>
      <c r="H13" s="286">
        <v>5708.3</v>
      </c>
      <c r="I13" s="286">
        <v>1299.370555</v>
      </c>
      <c r="J13" s="286">
        <v>3689</v>
      </c>
      <c r="K13" s="286">
        <v>10696.670555000001</v>
      </c>
      <c r="L13" s="286">
        <v>8953.9</v>
      </c>
      <c r="M13" s="286">
        <v>1993.2334940000001</v>
      </c>
      <c r="N13" s="286">
        <v>5740.3</v>
      </c>
      <c r="O13" s="286">
        <v>16687.433494000001</v>
      </c>
      <c r="P13" s="286">
        <v>13676.4</v>
      </c>
      <c r="Q13" s="286">
        <v>3725.3265849999998</v>
      </c>
      <c r="R13" s="286">
        <v>7772.5</v>
      </c>
      <c r="S13" s="286">
        <v>25174.226585</v>
      </c>
      <c r="T13" s="286">
        <v>16555.7</v>
      </c>
      <c r="U13" s="286">
        <v>4679.3888939999997</v>
      </c>
      <c r="V13" s="286">
        <v>9426</v>
      </c>
      <c r="W13" s="286">
        <v>30661.088894</v>
      </c>
      <c r="X13" s="286">
        <v>21944</v>
      </c>
      <c r="Y13" s="286">
        <v>5526.1</v>
      </c>
      <c r="Z13" s="286">
        <v>11067</v>
      </c>
      <c r="AA13" s="286">
        <v>38537.1</v>
      </c>
      <c r="AB13" s="286">
        <v>24978</v>
      </c>
      <c r="AC13" s="286">
        <v>7003.8549999999996</v>
      </c>
      <c r="AD13" s="286">
        <v>13094</v>
      </c>
      <c r="AE13" s="286">
        <v>45075.854999999996</v>
      </c>
      <c r="AF13" s="286">
        <v>29410</v>
      </c>
      <c r="AG13" s="286">
        <v>8102</v>
      </c>
      <c r="AH13" s="286">
        <v>14800</v>
      </c>
      <c r="AI13" s="286">
        <v>52312</v>
      </c>
      <c r="AJ13" s="286">
        <v>38800.036109664179</v>
      </c>
      <c r="AK13" s="286">
        <v>11330.53493654</v>
      </c>
      <c r="AL13" s="286">
        <v>18473.401421369999</v>
      </c>
      <c r="AM13" s="286">
        <v>68603.972467574175</v>
      </c>
      <c r="AN13" s="286">
        <v>45455.42484449</v>
      </c>
      <c r="AO13" s="286">
        <v>13337.12313851</v>
      </c>
      <c r="AP13" s="286">
        <v>20164.950659509999</v>
      </c>
      <c r="AQ13" s="286">
        <v>78957.498642509992</v>
      </c>
      <c r="AR13" s="286">
        <v>53380.120522630001</v>
      </c>
      <c r="AS13" s="286">
        <v>15929.064077099998</v>
      </c>
      <c r="AT13" s="286">
        <v>22306.193839700001</v>
      </c>
      <c r="AU13" s="286">
        <v>91615.378439430002</v>
      </c>
      <c r="AV13" s="286">
        <v>61536.617482840011</v>
      </c>
      <c r="AW13" s="286">
        <v>18427.246514779996</v>
      </c>
      <c r="AX13" s="286">
        <v>25329.935074359997</v>
      </c>
      <c r="AY13" s="286">
        <v>105293.79907198</v>
      </c>
      <c r="AZ13" s="349"/>
      <c r="BA13" s="349"/>
      <c r="BB13" s="349"/>
      <c r="BC13" s="349"/>
      <c r="BD13" s="349"/>
      <c r="BE13" s="349"/>
      <c r="BF13" s="349"/>
      <c r="BG13" s="349"/>
      <c r="BH13" s="349"/>
    </row>
    <row r="14" spans="1:64" s="150" customFormat="1" ht="39.950000000000003" hidden="1" customHeight="1" x14ac:dyDescent="0.2">
      <c r="A14" s="452" t="s">
        <v>62</v>
      </c>
      <c r="B14" s="452"/>
      <c r="C14" s="452"/>
      <c r="D14" s="277"/>
      <c r="E14" s="277">
        <v>290.20387099999999</v>
      </c>
      <c r="F14" s="277"/>
      <c r="G14" s="277">
        <v>290.20387099999999</v>
      </c>
      <c r="H14" s="277"/>
      <c r="I14" s="277">
        <v>480.284873</v>
      </c>
      <c r="J14" s="277"/>
      <c r="K14" s="277">
        <v>480.284873</v>
      </c>
      <c r="L14" s="277"/>
      <c r="M14" s="277">
        <v>766.77852800000005</v>
      </c>
      <c r="N14" s="277"/>
      <c r="O14" s="277">
        <v>766.77852800000005</v>
      </c>
      <c r="P14" s="277"/>
      <c r="Q14" s="277">
        <v>1038.3991109999999</v>
      </c>
      <c r="R14" s="277"/>
      <c r="S14" s="277">
        <v>1038.3991109999999</v>
      </c>
      <c r="T14" s="277"/>
      <c r="U14" s="277">
        <v>1406.0864779999999</v>
      </c>
      <c r="V14" s="277"/>
      <c r="W14" s="277">
        <v>1406.0864779999999</v>
      </c>
      <c r="X14" s="277"/>
      <c r="Y14" s="277">
        <v>1691.6304789999999</v>
      </c>
      <c r="Z14" s="277"/>
      <c r="AA14" s="277">
        <v>1691.6304789999999</v>
      </c>
      <c r="AB14" s="277">
        <v>1596</v>
      </c>
      <c r="AC14" s="277">
        <v>2179.0426120000002</v>
      </c>
      <c r="AD14" s="277"/>
      <c r="AE14" s="277">
        <v>3775.0426120000002</v>
      </c>
      <c r="AF14" s="277"/>
      <c r="AG14" s="277">
        <v>1699.95</v>
      </c>
      <c r="AH14" s="277"/>
      <c r="AI14" s="277">
        <v>1699.95</v>
      </c>
      <c r="AJ14" s="286"/>
      <c r="AK14" s="286">
        <v>1750.1</v>
      </c>
      <c r="AL14" s="286"/>
      <c r="AM14" s="286">
        <v>1699.95</v>
      </c>
      <c r="AN14" s="286">
        <v>43178.523069902978</v>
      </c>
      <c r="AO14" s="286">
        <v>1750.1</v>
      </c>
      <c r="AP14" s="286"/>
      <c r="AQ14" s="286">
        <v>1699.95</v>
      </c>
      <c r="AR14" s="286">
        <v>803.11122839197822</v>
      </c>
      <c r="AS14" s="286"/>
      <c r="AT14" s="286"/>
      <c r="AU14" s="286">
        <v>803.11122839197822</v>
      </c>
      <c r="AV14" s="286"/>
      <c r="AW14" s="286"/>
      <c r="AX14" s="286"/>
      <c r="AY14" s="286">
        <v>0</v>
      </c>
      <c r="AZ14" s="146"/>
      <c r="BA14" s="146"/>
      <c r="BB14" s="146"/>
      <c r="BC14" s="146"/>
      <c r="BD14" s="146"/>
      <c r="BE14" s="146"/>
      <c r="BF14" s="146"/>
      <c r="BG14" s="146"/>
      <c r="BH14" s="146"/>
    </row>
    <row r="15" spans="1:64" s="150" customFormat="1" ht="39.950000000000003" hidden="1" customHeight="1" x14ac:dyDescent="0.2">
      <c r="A15" s="452" t="s">
        <v>60</v>
      </c>
      <c r="B15" s="452"/>
      <c r="C15" s="452"/>
      <c r="D15" s="277"/>
      <c r="E15" s="277"/>
      <c r="F15" s="277"/>
      <c r="G15" s="277"/>
      <c r="H15" s="277"/>
      <c r="I15" s="277"/>
      <c r="J15" s="277"/>
      <c r="K15" s="277"/>
      <c r="L15" s="277"/>
      <c r="M15" s="277"/>
      <c r="N15" s="277"/>
      <c r="O15" s="277">
        <v>0</v>
      </c>
      <c r="P15" s="277"/>
      <c r="Q15" s="277"/>
      <c r="R15" s="277"/>
      <c r="S15" s="277">
        <v>0</v>
      </c>
      <c r="T15" s="277"/>
      <c r="U15" s="277"/>
      <c r="V15" s="277"/>
      <c r="W15" s="277">
        <v>0</v>
      </c>
      <c r="X15" s="277"/>
      <c r="Y15" s="277"/>
      <c r="Z15" s="277"/>
      <c r="AA15" s="277">
        <v>0</v>
      </c>
      <c r="AB15" s="277">
        <v>1022</v>
      </c>
      <c r="AC15" s="277">
        <v>315.745</v>
      </c>
      <c r="AD15" s="277">
        <v>854</v>
      </c>
      <c r="AE15" s="277">
        <v>2191.7449999999999</v>
      </c>
      <c r="AF15" s="277">
        <v>1207</v>
      </c>
      <c r="AG15" s="277">
        <v>371</v>
      </c>
      <c r="AH15" s="277">
        <v>733</v>
      </c>
      <c r="AI15" s="277">
        <v>2311</v>
      </c>
      <c r="AJ15" s="286">
        <v>1325</v>
      </c>
      <c r="AK15" s="286">
        <v>415</v>
      </c>
      <c r="AL15" s="286">
        <v>850</v>
      </c>
      <c r="AM15" s="286">
        <v>2311</v>
      </c>
      <c r="AN15" s="286">
        <v>43178.523069902978</v>
      </c>
      <c r="AO15" s="286">
        <v>415</v>
      </c>
      <c r="AP15" s="286">
        <v>850</v>
      </c>
      <c r="AQ15" s="286">
        <v>2311</v>
      </c>
      <c r="AR15" s="286"/>
      <c r="AS15" s="286"/>
      <c r="AT15" s="286"/>
      <c r="AU15" s="286">
        <v>0</v>
      </c>
      <c r="AV15" s="286"/>
      <c r="AW15" s="286"/>
      <c r="AX15" s="286"/>
      <c r="AY15" s="286">
        <v>0</v>
      </c>
      <c r="AZ15" s="146"/>
      <c r="BA15" s="146"/>
      <c r="BB15" s="146"/>
      <c r="BC15" s="146"/>
      <c r="BD15" s="146"/>
      <c r="BE15" s="146"/>
      <c r="BF15" s="146"/>
      <c r="BG15" s="146"/>
      <c r="BH15" s="146"/>
    </row>
    <row r="16" spans="1:64" s="350" customFormat="1" ht="45" customHeight="1" x14ac:dyDescent="0.25">
      <c r="A16" s="453" t="s">
        <v>152</v>
      </c>
      <c r="B16" s="454"/>
      <c r="C16" s="454"/>
      <c r="D16" s="286">
        <v>1280</v>
      </c>
      <c r="E16" s="286">
        <v>730.29600000000005</v>
      </c>
      <c r="F16" s="286">
        <v>623</v>
      </c>
      <c r="G16" s="286">
        <v>2633.2960000000003</v>
      </c>
      <c r="H16" s="286">
        <v>2258</v>
      </c>
      <c r="I16" s="286">
        <v>1228.8489999999999</v>
      </c>
      <c r="J16" s="286">
        <v>1089</v>
      </c>
      <c r="K16" s="286">
        <v>4575.8490000000002</v>
      </c>
      <c r="L16" s="286">
        <v>3594</v>
      </c>
      <c r="M16" s="286">
        <v>2195.308</v>
      </c>
      <c r="N16" s="286">
        <v>1840</v>
      </c>
      <c r="O16" s="286">
        <v>7629.308</v>
      </c>
      <c r="P16" s="286">
        <v>4981.3999999999996</v>
      </c>
      <c r="Q16" s="286">
        <v>3183.1460000000002</v>
      </c>
      <c r="R16" s="286">
        <v>2498</v>
      </c>
      <c r="S16" s="286">
        <v>10662.546</v>
      </c>
      <c r="T16" s="286">
        <v>6636</v>
      </c>
      <c r="U16" s="286">
        <v>3719.3560000000002</v>
      </c>
      <c r="V16" s="286">
        <v>2796</v>
      </c>
      <c r="W16" s="286">
        <v>13151.356</v>
      </c>
      <c r="X16" s="286">
        <v>7065</v>
      </c>
      <c r="Y16" s="286">
        <v>3625.8150000000001</v>
      </c>
      <c r="Z16" s="286">
        <v>2917</v>
      </c>
      <c r="AA16" s="286">
        <v>13607.815000000001</v>
      </c>
      <c r="AB16" s="286">
        <v>11106</v>
      </c>
      <c r="AC16" s="286">
        <v>3816.21</v>
      </c>
      <c r="AD16" s="286">
        <v>2744.3739999999998</v>
      </c>
      <c r="AE16" s="286">
        <v>17666.583999999999</v>
      </c>
      <c r="AF16" s="286">
        <v>14738</v>
      </c>
      <c r="AG16" s="286">
        <v>3052</v>
      </c>
      <c r="AH16" s="286">
        <v>2194</v>
      </c>
      <c r="AI16" s="286">
        <v>19984</v>
      </c>
      <c r="AJ16" s="286">
        <v>28786.50878077</v>
      </c>
      <c r="AK16" s="286">
        <v>0</v>
      </c>
      <c r="AL16" s="286">
        <v>24.175311999999998</v>
      </c>
      <c r="AM16" s="286">
        <v>28810.68409277</v>
      </c>
      <c r="AN16" s="286">
        <v>32508.88299115</v>
      </c>
      <c r="AO16" s="286">
        <v>0</v>
      </c>
      <c r="AP16" s="286">
        <v>0</v>
      </c>
      <c r="AQ16" s="286">
        <v>32508.88299115</v>
      </c>
      <c r="AR16" s="287">
        <v>36500.37781143</v>
      </c>
      <c r="AS16" s="286">
        <v>0</v>
      </c>
      <c r="AT16" s="286">
        <v>0</v>
      </c>
      <c r="AU16" s="286">
        <v>36500.37781143</v>
      </c>
      <c r="AV16" s="286">
        <v>44110.561118580001</v>
      </c>
      <c r="AW16" s="286">
        <v>0</v>
      </c>
      <c r="AX16" s="286">
        <v>0</v>
      </c>
      <c r="AY16" s="286">
        <v>44110.561118580001</v>
      </c>
      <c r="AZ16" s="349"/>
      <c r="BA16" s="349"/>
      <c r="BB16" s="349"/>
      <c r="BC16" s="349"/>
      <c r="BD16" s="349"/>
      <c r="BE16" s="349"/>
      <c r="BF16" s="349"/>
      <c r="BG16" s="349"/>
      <c r="BH16" s="349"/>
    </row>
    <row r="17" spans="1:70" s="350" customFormat="1" ht="45" customHeight="1" x14ac:dyDescent="0.25">
      <c r="A17" s="453" t="s">
        <v>153</v>
      </c>
      <c r="B17" s="454"/>
      <c r="C17" s="454"/>
      <c r="D17" s="286">
        <v>439.7</v>
      </c>
      <c r="E17" s="286">
        <v>322.69626599999992</v>
      </c>
      <c r="F17" s="286">
        <v>834.2</v>
      </c>
      <c r="G17" s="286">
        <v>1596.596266</v>
      </c>
      <c r="H17" s="286">
        <v>840.2</v>
      </c>
      <c r="I17" s="286">
        <v>530.99444500000004</v>
      </c>
      <c r="J17" s="286">
        <v>1187</v>
      </c>
      <c r="K17" s="286">
        <v>2558.1944450000001</v>
      </c>
      <c r="L17" s="286">
        <v>970.1</v>
      </c>
      <c r="M17" s="286">
        <v>843.57350599999972</v>
      </c>
      <c r="N17" s="286">
        <v>1852</v>
      </c>
      <c r="O17" s="286">
        <v>3665.6735060000001</v>
      </c>
      <c r="P17" s="286">
        <v>1600.9</v>
      </c>
      <c r="Q17" s="286">
        <v>1152.7264149999996</v>
      </c>
      <c r="R17" s="286">
        <v>2745.7</v>
      </c>
      <c r="S17" s="286">
        <v>5499.3264149999995</v>
      </c>
      <c r="T17" s="286">
        <v>1983.3</v>
      </c>
      <c r="U17" s="286">
        <v>1554.7931060000005</v>
      </c>
      <c r="V17" s="286">
        <v>3271.1260000000002</v>
      </c>
      <c r="W17" s="286">
        <v>6809.2191060000005</v>
      </c>
      <c r="X17" s="286">
        <v>1142</v>
      </c>
      <c r="Y17" s="286">
        <v>1868.1210000000005</v>
      </c>
      <c r="Z17" s="286">
        <v>4785.8999999999996</v>
      </c>
      <c r="AA17" s="286">
        <v>7796.0210000000006</v>
      </c>
      <c r="AB17" s="286">
        <v>2209.9169999999995</v>
      </c>
      <c r="AC17" s="286">
        <v>2695.335</v>
      </c>
      <c r="AD17" s="286">
        <v>4220</v>
      </c>
      <c r="AE17" s="286">
        <v>9125.2520000000004</v>
      </c>
      <c r="AF17" s="286">
        <v>2480</v>
      </c>
      <c r="AG17" s="286">
        <v>2303.9499999999998</v>
      </c>
      <c r="AH17" s="286">
        <v>4835</v>
      </c>
      <c r="AI17" s="286">
        <v>9618.9500000000007</v>
      </c>
      <c r="AJ17" s="286">
        <v>3655.3221605124381</v>
      </c>
      <c r="AK17" s="286">
        <v>510.70906318000016</v>
      </c>
      <c r="AL17" s="286">
        <v>5194.7553123633725</v>
      </c>
      <c r="AM17" s="286">
        <v>9360.7865360558171</v>
      </c>
      <c r="AN17" s="286">
        <v>4527.0397978900073</v>
      </c>
      <c r="AO17" s="286">
        <v>576.96954174000348</v>
      </c>
      <c r="AP17" s="286">
        <v>5426.9099775199938</v>
      </c>
      <c r="AQ17" s="286">
        <v>10530.919317150005</v>
      </c>
      <c r="AR17" s="286">
        <v>5492.8412879400094</v>
      </c>
      <c r="AS17" s="286">
        <v>707.33156822999979</v>
      </c>
      <c r="AT17" s="286">
        <v>6399.3227740232287</v>
      </c>
      <c r="AU17" s="286">
        <v>12599.495630193238</v>
      </c>
      <c r="AV17" s="286">
        <v>6456.9381952873473</v>
      </c>
      <c r="AW17" s="286">
        <v>834.74701288000028</v>
      </c>
      <c r="AX17" s="286">
        <v>3527.4076443799991</v>
      </c>
      <c r="AY17" s="286">
        <v>10819.092852547346</v>
      </c>
      <c r="AZ17" s="349"/>
      <c r="BA17" s="349"/>
      <c r="BB17" s="349"/>
      <c r="BC17" s="349"/>
      <c r="BD17" s="349"/>
      <c r="BE17" s="349"/>
      <c r="BF17" s="349"/>
      <c r="BG17" s="349"/>
      <c r="BH17" s="349"/>
    </row>
    <row r="18" spans="1:70" s="150" customFormat="1" ht="12.75" hidden="1" customHeight="1" x14ac:dyDescent="0.2">
      <c r="A18" s="470" t="s">
        <v>61</v>
      </c>
      <c r="B18" s="470"/>
      <c r="C18" s="470"/>
      <c r="D18" s="277"/>
      <c r="E18" s="277"/>
      <c r="F18" s="277">
        <v>817.2</v>
      </c>
      <c r="G18" s="277">
        <v>817.2</v>
      </c>
      <c r="H18" s="277"/>
      <c r="I18" s="277"/>
      <c r="J18" s="277">
        <v>1165</v>
      </c>
      <c r="K18" s="277">
        <v>1165</v>
      </c>
      <c r="L18" s="277"/>
      <c r="M18" s="277"/>
      <c r="N18" s="277">
        <v>1803</v>
      </c>
      <c r="O18" s="277">
        <v>1803</v>
      </c>
      <c r="P18" s="277"/>
      <c r="Q18" s="277"/>
      <c r="R18" s="277">
        <v>2669.3</v>
      </c>
      <c r="S18" s="277">
        <v>2669.3</v>
      </c>
      <c r="T18" s="277"/>
      <c r="U18" s="277"/>
      <c r="V18" s="277">
        <v>3248</v>
      </c>
      <c r="W18" s="277">
        <v>3248</v>
      </c>
      <c r="X18" s="277"/>
      <c r="Y18" s="277"/>
      <c r="Z18" s="277">
        <v>4684</v>
      </c>
      <c r="AA18" s="277">
        <v>4684</v>
      </c>
      <c r="AB18" s="277"/>
      <c r="AC18" s="277"/>
      <c r="AD18" s="277">
        <v>3055</v>
      </c>
      <c r="AE18" s="277">
        <v>3055</v>
      </c>
      <c r="AF18" s="277"/>
      <c r="AG18" s="277"/>
      <c r="AH18" s="277">
        <v>3773</v>
      </c>
      <c r="AI18" s="277">
        <v>3773</v>
      </c>
      <c r="AJ18" s="286"/>
      <c r="AK18" s="286"/>
      <c r="AL18" s="286">
        <v>4348</v>
      </c>
      <c r="AM18" s="286">
        <v>3773</v>
      </c>
      <c r="AN18" s="286"/>
      <c r="AO18" s="286"/>
      <c r="AP18" s="286">
        <v>4348</v>
      </c>
      <c r="AQ18" s="286">
        <v>3773</v>
      </c>
      <c r="AR18" s="286"/>
      <c r="AS18" s="286"/>
      <c r="AT18" s="286">
        <v>4348</v>
      </c>
      <c r="AU18" s="286">
        <v>3773</v>
      </c>
      <c r="AV18" s="286"/>
      <c r="AW18" s="286"/>
      <c r="AX18" s="286">
        <v>4348</v>
      </c>
      <c r="AY18" s="286">
        <v>3773</v>
      </c>
      <c r="AZ18" s="146"/>
      <c r="BA18" s="146"/>
      <c r="BB18" s="146"/>
      <c r="BC18" s="146"/>
      <c r="BD18" s="146"/>
      <c r="BE18" s="146"/>
      <c r="BF18" s="146"/>
      <c r="BG18" s="146"/>
      <c r="BH18" s="146"/>
    </row>
    <row r="19" spans="1:70" s="353" customFormat="1" ht="45" customHeight="1" x14ac:dyDescent="0.25">
      <c r="A19" s="453" t="s">
        <v>154</v>
      </c>
      <c r="B19" s="462"/>
      <c r="C19" s="348"/>
      <c r="D19" s="285">
        <v>-399.7</v>
      </c>
      <c r="E19" s="285">
        <v>-1173.2049999999999</v>
      </c>
      <c r="F19" s="285">
        <v>-838</v>
      </c>
      <c r="G19" s="285">
        <v>-2410.9050000000002</v>
      </c>
      <c r="H19" s="285">
        <v>-1107.5</v>
      </c>
      <c r="I19" s="285">
        <v>-1778.866</v>
      </c>
      <c r="J19" s="285">
        <v>-1583.3</v>
      </c>
      <c r="K19" s="285">
        <v>-4469.6660000000002</v>
      </c>
      <c r="L19" s="285">
        <v>-2386</v>
      </c>
      <c r="M19" s="285">
        <v>-2930.5749999999998</v>
      </c>
      <c r="N19" s="285">
        <v>-2647.7</v>
      </c>
      <c r="O19" s="285">
        <v>-7964.2749999999987</v>
      </c>
      <c r="P19" s="285">
        <v>-4808.7</v>
      </c>
      <c r="Q19" s="285">
        <v>-5078.2129999999988</v>
      </c>
      <c r="R19" s="285">
        <v>-3532.7210000000014</v>
      </c>
      <c r="S19" s="285">
        <v>-13419.634000000002</v>
      </c>
      <c r="T19" s="285">
        <v>-5757</v>
      </c>
      <c r="U19" s="285">
        <v>-5712.02</v>
      </c>
      <c r="V19" s="285">
        <v>-4463.8359999999993</v>
      </c>
      <c r="W19" s="285">
        <v>-15932.856</v>
      </c>
      <c r="X19" s="285">
        <v>-7412</v>
      </c>
      <c r="Y19" s="285">
        <v>-7293.268</v>
      </c>
      <c r="Z19" s="285">
        <v>-3987</v>
      </c>
      <c r="AA19" s="285">
        <v>-18692.268000000004</v>
      </c>
      <c r="AB19" s="285">
        <v>-8297.2170000000006</v>
      </c>
      <c r="AC19" s="285">
        <v>-4712.2142349999976</v>
      </c>
      <c r="AD19" s="285">
        <v>-5027.3739999999998</v>
      </c>
      <c r="AE19" s="285">
        <v>-18036.805235</v>
      </c>
      <c r="AF19" s="285">
        <v>-12814.6</v>
      </c>
      <c r="AG19" s="285">
        <v>-7159.219000000001</v>
      </c>
      <c r="AH19" s="285">
        <v>-5066.6000000000004</v>
      </c>
      <c r="AI19" s="285">
        <v>-25040.419000000002</v>
      </c>
      <c r="AJ19" s="285">
        <v>-21913.933169776617</v>
      </c>
      <c r="AK19" s="285">
        <v>-4644.4937880200005</v>
      </c>
      <c r="AL19" s="285">
        <v>-2144.2281216934098</v>
      </c>
      <c r="AM19" s="285">
        <v>-28702.655079490025</v>
      </c>
      <c r="AN19" s="285">
        <v>-22023.740921942182</v>
      </c>
      <c r="AO19" s="285">
        <v>-5955.2459981269367</v>
      </c>
      <c r="AP19" s="285">
        <v>1254.868992299118</v>
      </c>
      <c r="AQ19" s="285">
        <v>-26724.117927769999</v>
      </c>
      <c r="AR19" s="285">
        <v>-18483.532763836396</v>
      </c>
      <c r="AS19" s="285">
        <v>-674.3356742500182</v>
      </c>
      <c r="AT19" s="285">
        <v>2922.5567696024955</v>
      </c>
      <c r="AU19" s="285">
        <v>-16235.311668483919</v>
      </c>
      <c r="AV19" s="285">
        <v>-15976.338037700029</v>
      </c>
      <c r="AW19" s="285">
        <v>-7422.583704761073</v>
      </c>
      <c r="AX19" s="285">
        <v>6103.973786563296</v>
      </c>
      <c r="AY19" s="285">
        <v>-17294.947955897806</v>
      </c>
      <c r="AZ19" s="352"/>
      <c r="BA19" s="352"/>
      <c r="BB19" s="352"/>
      <c r="BC19" s="352"/>
      <c r="BD19" s="352"/>
      <c r="BE19" s="352"/>
      <c r="BF19" s="352"/>
      <c r="BG19" s="352"/>
      <c r="BH19" s="352"/>
    </row>
    <row r="20" spans="1:70" s="350" customFormat="1" ht="45" customHeight="1" x14ac:dyDescent="0.25">
      <c r="A20" s="467" t="s">
        <v>155</v>
      </c>
      <c r="B20" s="467"/>
      <c r="C20" s="354"/>
      <c r="D20" s="288">
        <v>400</v>
      </c>
      <c r="E20" s="288">
        <v>1051</v>
      </c>
      <c r="F20" s="288">
        <v>1775</v>
      </c>
      <c r="G20" s="288">
        <v>3226</v>
      </c>
      <c r="H20" s="288">
        <v>1108</v>
      </c>
      <c r="I20" s="288">
        <v>1740</v>
      </c>
      <c r="J20" s="288">
        <v>2675</v>
      </c>
      <c r="K20" s="288">
        <v>5523</v>
      </c>
      <c r="L20" s="288">
        <v>2386</v>
      </c>
      <c r="M20" s="288">
        <v>2622</v>
      </c>
      <c r="N20" s="288">
        <v>4676</v>
      </c>
      <c r="O20" s="288">
        <v>9684</v>
      </c>
      <c r="P20" s="288">
        <v>4809</v>
      </c>
      <c r="Q20" s="288">
        <v>4930</v>
      </c>
      <c r="R20" s="288">
        <v>6145</v>
      </c>
      <c r="S20" s="288">
        <v>15884</v>
      </c>
      <c r="T20" s="288">
        <v>5757</v>
      </c>
      <c r="U20" s="288">
        <v>5273</v>
      </c>
      <c r="V20" s="288">
        <v>7800</v>
      </c>
      <c r="W20" s="288">
        <v>18830</v>
      </c>
      <c r="X20" s="288">
        <v>7507</v>
      </c>
      <c r="Y20" s="288">
        <v>6926</v>
      </c>
      <c r="Z20" s="288">
        <v>8889</v>
      </c>
      <c r="AA20" s="288">
        <v>23322</v>
      </c>
      <c r="AB20" s="288">
        <v>8527</v>
      </c>
      <c r="AC20" s="288">
        <v>4330</v>
      </c>
      <c r="AD20" s="288">
        <v>10035</v>
      </c>
      <c r="AE20" s="288">
        <v>22892</v>
      </c>
      <c r="AF20" s="288">
        <v>14156</v>
      </c>
      <c r="AG20" s="288">
        <v>6229.17</v>
      </c>
      <c r="AH20" s="288">
        <v>12675</v>
      </c>
      <c r="AI20" s="288">
        <v>33060.17</v>
      </c>
      <c r="AJ20" s="288">
        <v>41627.729950460001</v>
      </c>
      <c r="AK20" s="288">
        <v>1534.1096928100001</v>
      </c>
      <c r="AL20" s="288">
        <v>9437.8512202699985</v>
      </c>
      <c r="AM20" s="288">
        <v>52599.690863540003</v>
      </c>
      <c r="AN20" s="288">
        <v>42898.408770257825</v>
      </c>
      <c r="AO20" s="288">
        <v>1851.7237206230668</v>
      </c>
      <c r="AP20" s="288">
        <v>10494.125634119111</v>
      </c>
      <c r="AQ20" s="288">
        <v>55244.258125000008</v>
      </c>
      <c r="AR20" s="288">
        <v>37312.867056657524</v>
      </c>
      <c r="AS20" s="288">
        <v>3477.4530528799805</v>
      </c>
      <c r="AT20" s="288">
        <v>11981.898330055728</v>
      </c>
      <c r="AU20" s="288">
        <v>52772.218439593235</v>
      </c>
      <c r="AV20" s="288">
        <v>44589.544051205135</v>
      </c>
      <c r="AW20" s="288">
        <v>2668.3726186489239</v>
      </c>
      <c r="AX20" s="288">
        <v>11470.376206833296</v>
      </c>
      <c r="AY20" s="288">
        <v>58728.292876687352</v>
      </c>
      <c r="AZ20" s="349"/>
      <c r="BA20" s="349"/>
      <c r="BB20" s="349"/>
      <c r="BC20" s="349"/>
      <c r="BD20" s="349"/>
      <c r="BE20" s="349"/>
      <c r="BF20" s="349"/>
      <c r="BG20" s="349"/>
      <c r="BH20" s="349"/>
    </row>
    <row r="21" spans="1:70" s="150" customFormat="1" ht="15.75" hidden="1" customHeight="1" x14ac:dyDescent="0.2">
      <c r="A21" s="151"/>
      <c r="B21" s="468" t="s">
        <v>63</v>
      </c>
      <c r="C21" s="469"/>
      <c r="D21" s="152"/>
      <c r="E21" s="153"/>
      <c r="F21" s="153"/>
      <c r="G21" s="154"/>
      <c r="H21" s="152"/>
      <c r="I21" s="153"/>
      <c r="J21" s="153"/>
      <c r="K21" s="154"/>
      <c r="L21" s="152"/>
      <c r="M21" s="153"/>
      <c r="N21" s="153"/>
      <c r="O21" s="154"/>
      <c r="P21" s="152"/>
      <c r="Q21" s="153"/>
      <c r="R21" s="153"/>
      <c r="S21" s="154"/>
      <c r="T21" s="152"/>
      <c r="U21" s="153"/>
      <c r="V21" s="153"/>
      <c r="W21" s="154"/>
      <c r="X21" s="152"/>
      <c r="Y21" s="153"/>
      <c r="Z21" s="153"/>
      <c r="AA21" s="154"/>
      <c r="AB21" s="152"/>
      <c r="AC21" s="153"/>
      <c r="AD21" s="153"/>
      <c r="AE21" s="154"/>
      <c r="AF21" s="152">
        <v>1192</v>
      </c>
      <c r="AG21" s="153">
        <v>367.64</v>
      </c>
      <c r="AH21" s="153">
        <v>738</v>
      </c>
      <c r="AI21" s="154">
        <v>2297.64</v>
      </c>
      <c r="AJ21" s="152"/>
      <c r="AK21" s="152"/>
      <c r="AL21" s="152"/>
      <c r="AM21" s="152"/>
      <c r="AN21" s="152">
        <v>1316</v>
      </c>
      <c r="AO21" s="153">
        <v>412</v>
      </c>
      <c r="AP21" s="153">
        <v>851</v>
      </c>
      <c r="AQ21" s="154">
        <v>2579</v>
      </c>
      <c r="AR21" s="152">
        <v>1316</v>
      </c>
      <c r="AS21" s="153">
        <v>412</v>
      </c>
      <c r="AT21" s="153">
        <v>851</v>
      </c>
      <c r="AU21" s="154">
        <v>2579</v>
      </c>
      <c r="AV21" s="146">
        <v>49119.713837724659</v>
      </c>
      <c r="AW21" s="146">
        <v>10001.87509210634</v>
      </c>
      <c r="AX21" s="146">
        <v>7097.3029811026945</v>
      </c>
      <c r="AY21" s="146">
        <v>66218.8919109337</v>
      </c>
      <c r="AZ21" s="146"/>
      <c r="BA21" s="146"/>
      <c r="BB21" s="146"/>
      <c r="BC21" s="146"/>
      <c r="BD21" s="146"/>
      <c r="BE21" s="146"/>
      <c r="BF21" s="146"/>
      <c r="BG21" s="146"/>
      <c r="BH21" s="146"/>
      <c r="BI21" s="146"/>
      <c r="BJ21" s="146"/>
      <c r="BK21" s="146"/>
      <c r="BL21" s="146"/>
    </row>
    <row r="22" spans="1:70" s="150" customFormat="1" ht="16.5" hidden="1" customHeight="1" x14ac:dyDescent="0.2">
      <c r="A22" s="463" t="s">
        <v>61</v>
      </c>
      <c r="B22" s="464"/>
      <c r="C22" s="465"/>
      <c r="D22" s="155"/>
      <c r="E22" s="156"/>
      <c r="F22" s="156"/>
      <c r="G22" s="157"/>
      <c r="H22" s="155"/>
      <c r="I22" s="156"/>
      <c r="J22" s="156"/>
      <c r="K22" s="157"/>
      <c r="L22" s="155"/>
      <c r="M22" s="156"/>
      <c r="N22" s="156"/>
      <c r="O22" s="157"/>
      <c r="P22" s="155"/>
      <c r="Q22" s="156"/>
      <c r="R22" s="156"/>
      <c r="S22" s="157"/>
      <c r="T22" s="155"/>
      <c r="U22" s="156"/>
      <c r="V22" s="156"/>
      <c r="W22" s="157"/>
      <c r="X22" s="155"/>
      <c r="Y22" s="156"/>
      <c r="Z22" s="156"/>
      <c r="AA22" s="157"/>
      <c r="AB22" s="155"/>
      <c r="AC22" s="156"/>
      <c r="AD22" s="156"/>
      <c r="AE22" s="158"/>
      <c r="AF22" s="159"/>
      <c r="AG22" s="160"/>
      <c r="AH22" s="160">
        <v>4942</v>
      </c>
      <c r="AI22" s="158">
        <v>4942</v>
      </c>
      <c r="AJ22" s="161"/>
      <c r="AK22" s="161"/>
      <c r="AL22" s="161"/>
      <c r="AM22" s="161"/>
      <c r="AN22" s="161"/>
      <c r="AO22" s="162"/>
      <c r="AP22" s="162">
        <v>5648</v>
      </c>
      <c r="AQ22" s="163">
        <v>5648</v>
      </c>
      <c r="AR22" s="161"/>
      <c r="AS22" s="162"/>
      <c r="AT22" s="162">
        <v>5648</v>
      </c>
      <c r="AU22" s="163">
        <v>5648</v>
      </c>
      <c r="AV22" s="146"/>
      <c r="AW22" s="146"/>
      <c r="AX22" s="146"/>
      <c r="AY22" s="146"/>
      <c r="AZ22" s="146"/>
      <c r="BA22" s="146"/>
      <c r="BB22" s="146"/>
      <c r="BC22" s="146"/>
      <c r="BD22" s="146"/>
      <c r="BE22" s="146"/>
      <c r="BF22" s="146"/>
      <c r="BG22" s="146"/>
      <c r="BH22" s="146"/>
      <c r="BI22" s="146"/>
      <c r="BJ22" s="146"/>
      <c r="BK22" s="146"/>
      <c r="BL22" s="146"/>
    </row>
    <row r="23" spans="1:70" hidden="1" x14ac:dyDescent="0.2">
      <c r="A23" s="450" t="s">
        <v>61</v>
      </c>
      <c r="B23" s="451"/>
      <c r="C23" s="164"/>
      <c r="D23" s="165"/>
      <c r="E23" s="165"/>
      <c r="F23" s="165">
        <v>820</v>
      </c>
      <c r="G23" s="165"/>
      <c r="H23" s="166"/>
      <c r="I23" s="165"/>
      <c r="J23" s="165">
        <v>1309</v>
      </c>
      <c r="K23" s="165"/>
      <c r="L23" s="166"/>
      <c r="M23" s="165"/>
      <c r="N23" s="165">
        <v>1971</v>
      </c>
      <c r="O23" s="165"/>
      <c r="P23" s="166"/>
      <c r="Q23" s="165"/>
      <c r="R23" s="165">
        <v>3023</v>
      </c>
      <c r="S23" s="167"/>
      <c r="T23" s="166"/>
      <c r="U23" s="165"/>
      <c r="V23" s="165">
        <v>3849</v>
      </c>
      <c r="W23" s="165"/>
      <c r="X23" s="167"/>
      <c r="Y23" s="167"/>
      <c r="Z23" s="167"/>
      <c r="AA23" s="167"/>
      <c r="AB23" s="167"/>
      <c r="AN23" s="167"/>
      <c r="AR23" s="167"/>
      <c r="AV23" s="146"/>
      <c r="AW23" s="146"/>
      <c r="AX23" s="146"/>
      <c r="AY23" s="146"/>
      <c r="AZ23" s="146"/>
      <c r="BA23" s="146"/>
      <c r="BB23" s="146"/>
      <c r="BC23" s="146"/>
      <c r="BD23" s="146"/>
      <c r="BE23" s="146"/>
      <c r="BF23" s="146"/>
      <c r="BG23" s="146"/>
      <c r="BH23" s="146"/>
      <c r="BI23" s="146"/>
      <c r="BJ23" s="146"/>
      <c r="BK23" s="146"/>
      <c r="BL23" s="146"/>
    </row>
    <row r="24" spans="1:70" hidden="1" x14ac:dyDescent="0.2">
      <c r="A24" s="450" t="s">
        <v>64</v>
      </c>
      <c r="B24" s="451"/>
      <c r="C24" s="164"/>
      <c r="D24" s="165"/>
      <c r="E24" s="165"/>
      <c r="F24" s="165"/>
      <c r="G24" s="165"/>
      <c r="H24" s="166"/>
      <c r="I24" s="165"/>
      <c r="J24" s="165"/>
      <c r="K24" s="165"/>
      <c r="L24" s="166"/>
      <c r="M24" s="165"/>
      <c r="N24" s="165"/>
      <c r="O24" s="165"/>
      <c r="P24" s="166">
        <v>1715</v>
      </c>
      <c r="Q24" s="165">
        <v>1226</v>
      </c>
      <c r="R24" s="165"/>
      <c r="S24" s="167"/>
      <c r="T24" s="166"/>
      <c r="U24" s="165"/>
      <c r="V24" s="165"/>
      <c r="W24" s="165"/>
      <c r="X24" s="167"/>
      <c r="Y24" s="167"/>
      <c r="Z24" s="167"/>
      <c r="AA24" s="167"/>
      <c r="AB24" s="167"/>
      <c r="AN24" s="167"/>
      <c r="AR24" s="167"/>
      <c r="AV24" s="146"/>
      <c r="AW24" s="146"/>
      <c r="AX24" s="146"/>
      <c r="AY24" s="146"/>
      <c r="AZ24" s="146"/>
      <c r="BA24" s="146"/>
      <c r="BB24" s="146"/>
      <c r="BC24" s="146"/>
      <c r="BD24" s="146"/>
      <c r="BE24" s="146"/>
      <c r="BF24" s="146"/>
      <c r="BG24" s="146"/>
      <c r="BH24" s="146"/>
      <c r="BI24" s="146"/>
      <c r="BJ24" s="146"/>
      <c r="BK24" s="146"/>
      <c r="BL24" s="146"/>
    </row>
    <row r="25" spans="1:70" s="172" customFormat="1" ht="13.5" hidden="1" thickBot="1" x14ac:dyDescent="0.25">
      <c r="A25" s="455" t="s">
        <v>65</v>
      </c>
      <c r="B25" s="456"/>
      <c r="C25" s="168"/>
      <c r="D25" s="169">
        <v>400</v>
      </c>
      <c r="E25" s="169">
        <v>1051</v>
      </c>
      <c r="F25" s="169">
        <v>955</v>
      </c>
      <c r="G25" s="169">
        <v>2406</v>
      </c>
      <c r="H25" s="170">
        <v>1108</v>
      </c>
      <c r="I25" s="169">
        <v>1740</v>
      </c>
      <c r="J25" s="169">
        <v>1366</v>
      </c>
      <c r="K25" s="169">
        <v>4214</v>
      </c>
      <c r="L25" s="170">
        <v>2386</v>
      </c>
      <c r="M25" s="169">
        <v>2622</v>
      </c>
      <c r="N25" s="169">
        <v>2705</v>
      </c>
      <c r="O25" s="169">
        <v>7713</v>
      </c>
      <c r="P25" s="170">
        <v>3094</v>
      </c>
      <c r="Q25" s="169">
        <v>3704</v>
      </c>
      <c r="R25" s="169">
        <v>3122</v>
      </c>
      <c r="S25" s="171"/>
      <c r="T25" s="170">
        <v>5757</v>
      </c>
      <c r="U25" s="169">
        <v>5273</v>
      </c>
      <c r="V25" s="169">
        <v>3951</v>
      </c>
      <c r="W25" s="169">
        <v>14981</v>
      </c>
      <c r="X25" s="167"/>
      <c r="Y25" s="167"/>
      <c r="Z25" s="167"/>
      <c r="AA25" s="167"/>
      <c r="AB25" s="167"/>
      <c r="AF25" s="173"/>
      <c r="AG25" s="173"/>
      <c r="AH25" s="173"/>
      <c r="AI25" s="173"/>
      <c r="AN25" s="167"/>
      <c r="AR25" s="167"/>
      <c r="AV25" s="173"/>
      <c r="AW25" s="173"/>
      <c r="AX25" s="173"/>
      <c r="AY25" s="173"/>
      <c r="AZ25" s="173"/>
      <c r="BA25" s="173"/>
      <c r="BB25" s="173"/>
      <c r="BC25" s="173"/>
      <c r="BD25" s="173"/>
      <c r="BE25" s="173"/>
      <c r="BF25" s="173"/>
      <c r="BG25" s="173"/>
      <c r="BH25" s="173"/>
      <c r="BI25" s="173"/>
      <c r="BJ25" s="173"/>
      <c r="BK25" s="173"/>
      <c r="BL25" s="173"/>
    </row>
    <row r="26" spans="1:70" ht="13.5" hidden="1" thickBot="1" x14ac:dyDescent="0.25">
      <c r="A26" s="472"/>
      <c r="B26" s="473"/>
      <c r="C26" s="473"/>
      <c r="D26" s="473"/>
      <c r="E26" s="473"/>
      <c r="F26" s="473"/>
      <c r="G26" s="473"/>
      <c r="H26" s="473"/>
      <c r="I26" s="473"/>
      <c r="J26" s="473"/>
      <c r="K26" s="473"/>
      <c r="L26" s="473"/>
      <c r="M26" s="473"/>
      <c r="N26" s="473"/>
      <c r="O26" s="473"/>
      <c r="P26" s="473"/>
      <c r="Q26" s="473"/>
      <c r="R26" s="473"/>
      <c r="S26" s="473"/>
      <c r="T26" s="473"/>
      <c r="U26" s="473"/>
      <c r="V26" s="473"/>
      <c r="W26" s="473"/>
      <c r="X26" s="174"/>
      <c r="Y26" s="174"/>
      <c r="Z26" s="174"/>
      <c r="AA26" s="174"/>
      <c r="AB26" s="174"/>
      <c r="AN26" s="174"/>
      <c r="AR26" s="174"/>
      <c r="AV26" s="146"/>
      <c r="AW26" s="146"/>
      <c r="AX26" s="146"/>
      <c r="AY26" s="146"/>
      <c r="AZ26" s="146"/>
      <c r="BA26" s="146"/>
      <c r="BB26" s="146"/>
      <c r="BC26" s="146"/>
      <c r="BD26" s="146"/>
      <c r="BE26" s="146"/>
      <c r="BF26" s="146"/>
      <c r="BG26" s="146"/>
      <c r="BH26" s="146"/>
      <c r="BI26" s="146"/>
      <c r="BJ26" s="146"/>
      <c r="BK26" s="146"/>
      <c r="BL26" s="146"/>
    </row>
    <row r="27" spans="1:70" hidden="1" x14ac:dyDescent="0.2">
      <c r="A27" s="450" t="s">
        <v>61</v>
      </c>
      <c r="B27" s="451"/>
      <c r="C27" s="164"/>
      <c r="D27" s="165"/>
      <c r="E27" s="165"/>
      <c r="F27" s="165">
        <v>820</v>
      </c>
      <c r="G27" s="165"/>
      <c r="H27" s="166"/>
      <c r="I27" s="165"/>
      <c r="J27" s="165">
        <v>1309</v>
      </c>
      <c r="K27" s="165"/>
      <c r="L27" s="166"/>
      <c r="M27" s="165"/>
      <c r="N27" s="165">
        <v>1971</v>
      </c>
      <c r="O27" s="165"/>
      <c r="P27" s="166"/>
      <c r="Q27" s="165"/>
      <c r="R27" s="165">
        <v>3023</v>
      </c>
      <c r="S27" s="167"/>
      <c r="T27" s="166"/>
      <c r="U27" s="165"/>
      <c r="V27" s="165">
        <v>3849</v>
      </c>
      <c r="W27" s="165"/>
      <c r="X27" s="166"/>
      <c r="Y27" s="165"/>
      <c r="Z27" s="165">
        <v>4157</v>
      </c>
      <c r="AA27" s="165"/>
      <c r="AB27" s="167"/>
      <c r="AN27" s="167"/>
      <c r="AR27" s="167"/>
      <c r="AV27" s="146"/>
      <c r="AW27" s="146"/>
      <c r="AX27" s="146"/>
      <c r="AY27" s="146"/>
      <c r="AZ27" s="146"/>
      <c r="BA27" s="146"/>
      <c r="BB27" s="146"/>
      <c r="BC27" s="146"/>
      <c r="BD27" s="146"/>
      <c r="BE27" s="146"/>
      <c r="BF27" s="146"/>
      <c r="BG27" s="146"/>
      <c r="BH27" s="146"/>
      <c r="BI27" s="146"/>
      <c r="BJ27" s="146"/>
      <c r="BK27" s="146"/>
      <c r="BL27" s="146"/>
    </row>
    <row r="28" spans="1:70" hidden="1" x14ac:dyDescent="0.2">
      <c r="A28" s="450" t="s">
        <v>64</v>
      </c>
      <c r="B28" s="451"/>
      <c r="C28" s="164"/>
      <c r="D28" s="165"/>
      <c r="E28" s="165"/>
      <c r="F28" s="165"/>
      <c r="G28" s="165"/>
      <c r="H28" s="166"/>
      <c r="I28" s="165"/>
      <c r="J28" s="165"/>
      <c r="K28" s="165"/>
      <c r="L28" s="166"/>
      <c r="M28" s="165"/>
      <c r="N28" s="165"/>
      <c r="O28" s="165"/>
      <c r="P28" s="166">
        <v>1715</v>
      </c>
      <c r="Q28" s="165">
        <v>1226</v>
      </c>
      <c r="R28" s="165"/>
      <c r="S28" s="167"/>
      <c r="T28" s="166"/>
      <c r="U28" s="165"/>
      <c r="V28" s="165"/>
      <c r="W28" s="165"/>
      <c r="X28" s="166"/>
      <c r="Y28" s="165"/>
      <c r="Z28" s="165"/>
      <c r="AA28" s="165"/>
      <c r="AB28" s="167"/>
      <c r="AN28" s="167"/>
      <c r="AR28" s="167"/>
      <c r="AV28" s="146"/>
      <c r="AW28" s="146"/>
      <c r="AX28" s="146"/>
      <c r="AY28" s="146"/>
      <c r="AZ28" s="146"/>
      <c r="BA28" s="146"/>
      <c r="BB28" s="146"/>
      <c r="BC28" s="146"/>
      <c r="BD28" s="146"/>
      <c r="BE28" s="146"/>
      <c r="BF28" s="146"/>
      <c r="BG28" s="146"/>
      <c r="BH28" s="146"/>
      <c r="BI28" s="146"/>
      <c r="BJ28" s="146"/>
      <c r="BK28" s="146"/>
      <c r="BL28" s="146"/>
    </row>
    <row r="29" spans="1:70" s="172" customFormat="1" ht="13.5" hidden="1" thickBot="1" x14ac:dyDescent="0.25">
      <c r="A29" s="455" t="s">
        <v>65</v>
      </c>
      <c r="B29" s="456"/>
      <c r="C29" s="168"/>
      <c r="D29" s="169">
        <v>400</v>
      </c>
      <c r="E29" s="169">
        <v>1051</v>
      </c>
      <c r="F29" s="169">
        <v>135</v>
      </c>
      <c r="G29" s="169">
        <v>1586</v>
      </c>
      <c r="H29" s="170">
        <v>1108</v>
      </c>
      <c r="I29" s="169">
        <v>1740</v>
      </c>
      <c r="J29" s="169">
        <v>57</v>
      </c>
      <c r="K29" s="169">
        <v>2905</v>
      </c>
      <c r="L29" s="170">
        <v>2386</v>
      </c>
      <c r="M29" s="169">
        <v>2622</v>
      </c>
      <c r="N29" s="169">
        <v>734</v>
      </c>
      <c r="O29" s="169">
        <v>5742</v>
      </c>
      <c r="P29" s="170">
        <v>3094</v>
      </c>
      <c r="Q29" s="169">
        <v>3704</v>
      </c>
      <c r="R29" s="169">
        <v>3122</v>
      </c>
      <c r="S29" s="171"/>
      <c r="T29" s="170">
        <v>5757</v>
      </c>
      <c r="U29" s="169">
        <v>5273</v>
      </c>
      <c r="V29" s="169">
        <v>3951</v>
      </c>
      <c r="W29" s="169">
        <v>14981</v>
      </c>
      <c r="X29" s="170">
        <v>7507</v>
      </c>
      <c r="Y29" s="169">
        <v>6926</v>
      </c>
      <c r="Z29" s="169">
        <v>4732</v>
      </c>
      <c r="AA29" s="169">
        <v>19165</v>
      </c>
      <c r="AB29" s="167"/>
      <c r="AF29" s="173"/>
      <c r="AG29" s="173"/>
      <c r="AH29" s="173"/>
      <c r="AI29" s="173"/>
      <c r="AN29" s="167"/>
      <c r="AR29" s="167"/>
      <c r="AV29" s="173"/>
      <c r="AW29" s="173"/>
      <c r="AX29" s="173"/>
      <c r="AY29" s="173"/>
      <c r="AZ29" s="173"/>
      <c r="BA29" s="173"/>
      <c r="BB29" s="173"/>
      <c r="BC29" s="173"/>
      <c r="BD29" s="173"/>
      <c r="BE29" s="173"/>
      <c r="BF29" s="173"/>
      <c r="BG29" s="173"/>
      <c r="BH29" s="173"/>
      <c r="BI29" s="173"/>
      <c r="BJ29" s="173"/>
      <c r="BK29" s="173"/>
      <c r="BL29" s="173"/>
    </row>
    <row r="30" spans="1:70" s="179" customFormat="1" ht="14.25" hidden="1" customHeight="1" x14ac:dyDescent="0.2">
      <c r="A30" s="175" t="s">
        <v>66</v>
      </c>
      <c r="B30" s="175"/>
      <c r="C30" s="176"/>
      <c r="D30" s="177"/>
      <c r="E30" s="177">
        <v>122</v>
      </c>
      <c r="F30" s="177"/>
      <c r="G30" s="177"/>
      <c r="H30" s="177"/>
      <c r="I30" s="177">
        <v>39</v>
      </c>
      <c r="J30" s="177"/>
      <c r="K30" s="177"/>
      <c r="L30" s="177"/>
      <c r="M30" s="177">
        <v>309</v>
      </c>
      <c r="N30" s="177"/>
      <c r="O30" s="177"/>
      <c r="P30" s="177"/>
      <c r="Q30" s="177">
        <v>148</v>
      </c>
      <c r="R30" s="177"/>
      <c r="S30" s="178"/>
      <c r="T30" s="177"/>
      <c r="U30" s="177">
        <v>439</v>
      </c>
      <c r="V30" s="177"/>
      <c r="W30" s="177"/>
      <c r="X30" s="177"/>
      <c r="Y30" s="177">
        <v>367</v>
      </c>
      <c r="Z30" s="177"/>
      <c r="AA30" s="177"/>
      <c r="AB30" s="178"/>
      <c r="AC30" s="179">
        <v>382</v>
      </c>
      <c r="AF30" s="173"/>
      <c r="AG30" s="173"/>
      <c r="AH30" s="173"/>
      <c r="AI30" s="173"/>
      <c r="AN30" s="178"/>
      <c r="AO30" s="179">
        <v>382</v>
      </c>
      <c r="AR30" s="178"/>
      <c r="AS30" s="179">
        <v>382</v>
      </c>
    </row>
    <row r="31" spans="1:70" s="181" customFormat="1" ht="12.75" customHeight="1" x14ac:dyDescent="0.2">
      <c r="A31" s="434" t="s">
        <v>235</v>
      </c>
      <c r="B31" s="434"/>
      <c r="C31" s="434"/>
      <c r="D31" s="434"/>
      <c r="E31" s="434"/>
      <c r="F31" s="434"/>
      <c r="G31" s="434"/>
      <c r="H31" s="434"/>
      <c r="I31" s="434"/>
      <c r="J31" s="434"/>
      <c r="K31" s="434"/>
      <c r="L31" s="434"/>
      <c r="M31" s="434"/>
      <c r="N31" s="434"/>
      <c r="O31" s="434"/>
      <c r="P31" s="434"/>
      <c r="Q31" s="434"/>
      <c r="R31" s="434"/>
      <c r="S31" s="434"/>
      <c r="T31" s="434"/>
      <c r="U31" s="434"/>
      <c r="V31" s="434"/>
      <c r="W31" s="434"/>
      <c r="X31" s="434"/>
      <c r="Y31" s="434"/>
      <c r="Z31" s="434"/>
      <c r="AA31" s="434"/>
      <c r="AB31" s="434"/>
      <c r="AC31" s="434"/>
      <c r="AD31" s="434"/>
      <c r="AE31" s="434"/>
      <c r="AF31" s="434"/>
      <c r="AG31" s="434"/>
      <c r="AH31" s="434"/>
      <c r="AI31" s="434"/>
      <c r="AJ31" s="434"/>
      <c r="AK31" s="434"/>
      <c r="AL31" s="434"/>
      <c r="AM31" s="434"/>
      <c r="AN31" s="434"/>
      <c r="AO31" s="434"/>
      <c r="AP31" s="434"/>
      <c r="AQ31" s="434"/>
      <c r="AR31" s="434"/>
      <c r="AS31" s="434"/>
      <c r="AT31" s="434"/>
      <c r="AU31" s="434"/>
      <c r="AV31" s="434"/>
      <c r="AW31" s="434"/>
      <c r="AX31" s="434"/>
      <c r="AY31" s="434"/>
      <c r="AZ31" s="180"/>
      <c r="BA31" s="180"/>
      <c r="BB31" s="180"/>
      <c r="BC31" s="180"/>
      <c r="BD31" s="180"/>
      <c r="BE31" s="180"/>
      <c r="BF31" s="180"/>
      <c r="BG31" s="180"/>
      <c r="BH31" s="180"/>
      <c r="BI31" s="180"/>
      <c r="BJ31" s="180"/>
      <c r="BK31" s="180"/>
      <c r="BL31" s="180"/>
    </row>
    <row r="32" spans="1:70" s="182" customFormat="1" ht="12.75" customHeight="1" x14ac:dyDescent="0.2">
      <c r="A32" s="410" t="s">
        <v>234</v>
      </c>
      <c r="B32" s="410"/>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c r="AC32" s="410"/>
      <c r="AD32" s="410"/>
      <c r="AE32" s="410"/>
      <c r="AF32" s="410"/>
      <c r="AG32" s="410"/>
      <c r="AH32" s="410"/>
      <c r="AI32" s="410"/>
      <c r="AJ32" s="410"/>
      <c r="AK32" s="410"/>
      <c r="AL32" s="410"/>
      <c r="AM32" s="410"/>
      <c r="AN32" s="410"/>
      <c r="AO32" s="410"/>
      <c r="AP32" s="410"/>
      <c r="AQ32" s="410"/>
      <c r="AR32" s="410"/>
      <c r="AS32" s="410"/>
      <c r="AT32" s="410"/>
      <c r="AU32" s="410"/>
      <c r="AV32" s="410"/>
      <c r="AW32" s="410"/>
      <c r="AX32" s="410"/>
      <c r="AY32" s="410"/>
      <c r="AZ32" s="180"/>
      <c r="BA32" s="180"/>
      <c r="BB32" s="180"/>
      <c r="BC32" s="180"/>
      <c r="BD32" s="180"/>
      <c r="BE32" s="180"/>
      <c r="BF32" s="180"/>
      <c r="BG32" s="180"/>
      <c r="BH32" s="180"/>
      <c r="BI32" s="180"/>
      <c r="BJ32" s="180"/>
      <c r="BK32" s="180"/>
      <c r="BL32" s="180"/>
      <c r="BM32" s="180"/>
      <c r="BN32" s="180"/>
      <c r="BO32" s="180"/>
      <c r="BP32" s="180"/>
      <c r="BQ32" s="180"/>
      <c r="BR32" s="180"/>
    </row>
    <row r="33" spans="1:70" s="181" customFormat="1" ht="25.5" customHeight="1" x14ac:dyDescent="0.2">
      <c r="A33" s="434" t="s">
        <v>233</v>
      </c>
      <c r="B33" s="434"/>
      <c r="C33" s="434"/>
      <c r="D33" s="434"/>
      <c r="E33" s="434"/>
      <c r="F33" s="434"/>
      <c r="G33" s="434"/>
      <c r="H33" s="434"/>
      <c r="I33" s="434"/>
      <c r="J33" s="434"/>
      <c r="K33" s="434"/>
      <c r="L33" s="434"/>
      <c r="M33" s="434"/>
      <c r="N33" s="434"/>
      <c r="O33" s="434"/>
      <c r="P33" s="434"/>
      <c r="Q33" s="434"/>
      <c r="R33" s="434"/>
      <c r="S33" s="434"/>
      <c r="T33" s="434"/>
      <c r="U33" s="434"/>
      <c r="V33" s="434"/>
      <c r="W33" s="434"/>
      <c r="X33" s="434"/>
      <c r="Y33" s="434"/>
      <c r="Z33" s="434"/>
      <c r="AA33" s="434"/>
      <c r="AB33" s="434"/>
      <c r="AC33" s="434"/>
      <c r="AD33" s="434"/>
      <c r="AE33" s="434"/>
      <c r="AF33" s="434"/>
      <c r="AG33" s="434"/>
      <c r="AH33" s="434"/>
      <c r="AI33" s="434"/>
      <c r="AJ33" s="434"/>
      <c r="AK33" s="434"/>
      <c r="AL33" s="434"/>
      <c r="AM33" s="434"/>
      <c r="AN33" s="434"/>
      <c r="AO33" s="434"/>
      <c r="AP33" s="434"/>
      <c r="AQ33" s="434"/>
      <c r="AR33" s="434"/>
      <c r="AS33" s="434"/>
      <c r="AT33" s="434"/>
      <c r="AU33" s="434"/>
      <c r="AV33" s="434"/>
      <c r="AW33" s="434"/>
      <c r="AX33" s="434"/>
      <c r="AY33" s="434"/>
      <c r="AZ33" s="180"/>
      <c r="BA33" s="180"/>
      <c r="BB33" s="180"/>
      <c r="BC33" s="180"/>
      <c r="BD33" s="180"/>
      <c r="BE33" s="180"/>
      <c r="BF33" s="180"/>
      <c r="BG33" s="180"/>
      <c r="BH33" s="180"/>
      <c r="BI33" s="180"/>
      <c r="BJ33" s="180"/>
      <c r="BK33" s="180"/>
      <c r="BL33" s="180"/>
      <c r="BM33" s="180"/>
      <c r="BN33" s="180"/>
      <c r="BO33" s="180"/>
      <c r="BP33" s="180"/>
      <c r="BQ33" s="180"/>
      <c r="BR33" s="180"/>
    </row>
    <row r="34" spans="1:70" s="181" customFormat="1" ht="12.75" customHeight="1" x14ac:dyDescent="0.2">
      <c r="A34" s="410" t="s">
        <v>232</v>
      </c>
      <c r="B34" s="410"/>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c r="AC34" s="410"/>
      <c r="AD34" s="410"/>
      <c r="AE34" s="410"/>
      <c r="AF34" s="410"/>
      <c r="AG34" s="410"/>
      <c r="AH34" s="410"/>
      <c r="AI34" s="410"/>
      <c r="AJ34" s="410"/>
      <c r="AK34" s="410"/>
      <c r="AL34" s="410"/>
      <c r="AM34" s="410"/>
      <c r="AN34" s="410"/>
      <c r="AO34" s="410"/>
      <c r="AP34" s="410"/>
      <c r="AQ34" s="410"/>
      <c r="AR34" s="410"/>
      <c r="AS34" s="410"/>
      <c r="AT34" s="410"/>
      <c r="AU34" s="410"/>
      <c r="AV34" s="410"/>
      <c r="AW34" s="410"/>
      <c r="AX34" s="410"/>
      <c r="AY34" s="410"/>
    </row>
    <row r="35" spans="1:70" s="181" customFormat="1" ht="12.75" customHeight="1" x14ac:dyDescent="0.2">
      <c r="A35" s="437" t="s">
        <v>237</v>
      </c>
      <c r="B35" s="437"/>
      <c r="C35" s="437"/>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c r="AD35" s="437"/>
      <c r="AE35" s="437"/>
      <c r="AF35" s="437"/>
      <c r="AG35" s="437"/>
      <c r="AH35" s="437"/>
      <c r="AI35" s="437"/>
      <c r="AJ35" s="437"/>
      <c r="AK35" s="437"/>
      <c r="AL35" s="437"/>
      <c r="AM35" s="437"/>
      <c r="AN35" s="437"/>
      <c r="AO35" s="437"/>
      <c r="AP35" s="437"/>
      <c r="AQ35" s="437"/>
      <c r="AR35" s="437"/>
      <c r="AS35" s="437"/>
      <c r="AT35" s="437"/>
      <c r="AU35" s="437"/>
      <c r="AV35" s="437"/>
      <c r="AW35" s="437"/>
      <c r="AX35" s="437"/>
      <c r="AY35" s="437"/>
      <c r="AZ35" s="180"/>
      <c r="BA35" s="180"/>
      <c r="BB35" s="180"/>
      <c r="BC35" s="180"/>
      <c r="BD35" s="180"/>
      <c r="BE35" s="180"/>
      <c r="BF35" s="180"/>
      <c r="BG35" s="180"/>
      <c r="BH35" s="180"/>
      <c r="BI35" s="180"/>
      <c r="BJ35" s="180"/>
      <c r="BK35" s="180"/>
      <c r="BL35" s="180"/>
      <c r="BM35" s="180"/>
      <c r="BN35" s="180"/>
      <c r="BO35" s="180"/>
      <c r="BP35" s="180"/>
      <c r="BQ35" s="180"/>
      <c r="BR35" s="180"/>
    </row>
    <row r="36" spans="1:70" s="181" customFormat="1" ht="12.75" customHeight="1" x14ac:dyDescent="0.2">
      <c r="A36" s="416" t="s">
        <v>236</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6"/>
      <c r="AL36" s="416"/>
      <c r="AM36" s="416"/>
      <c r="AN36" s="416"/>
      <c r="AO36" s="416"/>
      <c r="AP36" s="416"/>
      <c r="AQ36" s="416"/>
      <c r="AR36" s="416"/>
      <c r="AS36" s="416"/>
      <c r="AT36" s="416"/>
      <c r="AU36" s="416"/>
      <c r="AV36" s="416"/>
      <c r="AW36" s="416"/>
      <c r="AX36" s="416"/>
      <c r="AY36" s="416"/>
    </row>
    <row r="37" spans="1:70" s="181" customFormat="1" ht="25.5" customHeight="1" x14ac:dyDescent="0.2">
      <c r="A37" s="437" t="s">
        <v>230</v>
      </c>
      <c r="B37" s="437"/>
      <c r="C37" s="437"/>
      <c r="D37" s="437"/>
      <c r="E37" s="437"/>
      <c r="F37" s="437"/>
      <c r="G37" s="437"/>
      <c r="H37" s="437"/>
      <c r="I37" s="437"/>
      <c r="J37" s="437"/>
      <c r="K37" s="437"/>
      <c r="L37" s="437"/>
      <c r="M37" s="437"/>
      <c r="N37" s="437"/>
      <c r="O37" s="437"/>
      <c r="P37" s="437"/>
      <c r="Q37" s="437"/>
      <c r="R37" s="437"/>
      <c r="S37" s="437"/>
      <c r="T37" s="437"/>
      <c r="U37" s="437"/>
      <c r="V37" s="437"/>
      <c r="W37" s="437"/>
      <c r="X37" s="437"/>
      <c r="Y37" s="437"/>
      <c r="Z37" s="437"/>
      <c r="AA37" s="437"/>
      <c r="AB37" s="437"/>
      <c r="AC37" s="437"/>
      <c r="AD37" s="437"/>
      <c r="AE37" s="437"/>
      <c r="AF37" s="437"/>
      <c r="AG37" s="437"/>
      <c r="AH37" s="437"/>
      <c r="AI37" s="437"/>
      <c r="AJ37" s="437"/>
      <c r="AK37" s="437"/>
      <c r="AL37" s="437"/>
      <c r="AM37" s="437"/>
      <c r="AN37" s="437"/>
      <c r="AO37" s="437"/>
      <c r="AP37" s="437"/>
      <c r="AQ37" s="437"/>
      <c r="AR37" s="437"/>
      <c r="AS37" s="437"/>
      <c r="AT37" s="437"/>
      <c r="AU37" s="437"/>
      <c r="AV37" s="437"/>
      <c r="AW37" s="437"/>
      <c r="AX37" s="437"/>
      <c r="AY37" s="437"/>
    </row>
    <row r="38" spans="1:70" s="181" customFormat="1" ht="12.75" customHeight="1" x14ac:dyDescent="0.2">
      <c r="A38" s="416" t="s">
        <v>231</v>
      </c>
      <c r="B38" s="416"/>
      <c r="C38" s="416"/>
      <c r="D38" s="416"/>
      <c r="E38" s="416"/>
      <c r="F38" s="416"/>
      <c r="G38" s="416"/>
      <c r="H38" s="416"/>
      <c r="I38" s="416"/>
      <c r="J38" s="416"/>
      <c r="K38" s="416"/>
      <c r="L38" s="416"/>
      <c r="M38" s="416"/>
      <c r="N38" s="416"/>
      <c r="O38" s="416"/>
      <c r="P38" s="416"/>
      <c r="Q38" s="416"/>
      <c r="R38" s="416"/>
      <c r="S38" s="416"/>
      <c r="T38" s="416"/>
      <c r="U38" s="416"/>
      <c r="V38" s="416"/>
      <c r="W38" s="416"/>
      <c r="X38" s="416"/>
      <c r="Y38" s="416"/>
      <c r="Z38" s="416"/>
      <c r="AA38" s="416"/>
      <c r="AB38" s="416"/>
      <c r="AC38" s="416"/>
      <c r="AD38" s="416"/>
      <c r="AE38" s="416"/>
      <c r="AF38" s="416"/>
      <c r="AG38" s="416"/>
      <c r="AH38" s="416"/>
      <c r="AI38" s="416"/>
      <c r="AJ38" s="416"/>
      <c r="AK38" s="416"/>
      <c r="AL38" s="416"/>
      <c r="AM38" s="416"/>
      <c r="AN38" s="416"/>
      <c r="AO38" s="416"/>
      <c r="AP38" s="416"/>
      <c r="AQ38" s="416"/>
      <c r="AR38" s="416"/>
      <c r="AS38" s="416"/>
      <c r="AT38" s="416"/>
      <c r="AU38" s="416"/>
      <c r="AV38" s="416"/>
      <c r="AW38" s="416"/>
      <c r="AX38" s="416"/>
      <c r="AY38" s="416"/>
    </row>
    <row r="39" spans="1:70" x14ac:dyDescent="0.2">
      <c r="AV39" s="289"/>
      <c r="AW39" s="289"/>
    </row>
  </sheetData>
  <mergeCells count="50">
    <mergeCell ref="A26:W26"/>
    <mergeCell ref="A27:B27"/>
    <mergeCell ref="A36:AY36"/>
    <mergeCell ref="A37:AY37"/>
    <mergeCell ref="A38:AY38"/>
    <mergeCell ref="A34:AY34"/>
    <mergeCell ref="A35:AY35"/>
    <mergeCell ref="A6:B6"/>
    <mergeCell ref="A20:B20"/>
    <mergeCell ref="B21:C21"/>
    <mergeCell ref="A11:C11"/>
    <mergeCell ref="AF4:AI4"/>
    <mergeCell ref="AB4:AE4"/>
    <mergeCell ref="A8:C8"/>
    <mergeCell ref="A9:C9"/>
    <mergeCell ref="A18:C18"/>
    <mergeCell ref="A7:C7"/>
    <mergeCell ref="A10:C10"/>
    <mergeCell ref="AV4:AY4"/>
    <mergeCell ref="A31:AY31"/>
    <mergeCell ref="A32:AY32"/>
    <mergeCell ref="A12:B12"/>
    <mergeCell ref="A13:C13"/>
    <mergeCell ref="A4:C5"/>
    <mergeCell ref="D4:G4"/>
    <mergeCell ref="H4:K4"/>
    <mergeCell ref="L4:O4"/>
    <mergeCell ref="P4:S4"/>
    <mergeCell ref="T4:W4"/>
    <mergeCell ref="A19:B19"/>
    <mergeCell ref="A28:B28"/>
    <mergeCell ref="A29:B29"/>
    <mergeCell ref="A23:B23"/>
    <mergeCell ref="A22:C22"/>
    <mergeCell ref="AW3:AY3"/>
    <mergeCell ref="A1:AY1"/>
    <mergeCell ref="A2:AY2"/>
    <mergeCell ref="A33:AY33"/>
    <mergeCell ref="AO3:AQ3"/>
    <mergeCell ref="AS3:AU3"/>
    <mergeCell ref="X4:AA4"/>
    <mergeCell ref="AJ4:AM4"/>
    <mergeCell ref="AN4:AQ4"/>
    <mergeCell ref="AR4:AU4"/>
    <mergeCell ref="A24:B24"/>
    <mergeCell ref="A14:C14"/>
    <mergeCell ref="A15:C15"/>
    <mergeCell ref="A16:C16"/>
    <mergeCell ref="A17:C17"/>
    <mergeCell ref="A25:B25"/>
  </mergeCells>
  <phoneticPr fontId="0" type="noConversion"/>
  <printOptions horizontalCentered="1" verticalCentered="1"/>
  <pageMargins left="0.39" right="0.28000000000000003" top="0.44" bottom="0.45" header="0.3" footer="0.3"/>
  <pageSetup paperSize="9" scale="82"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0"/>
  <sheetViews>
    <sheetView showGridLines="0" zoomScaleNormal="100" workbookViewId="0">
      <selection activeCell="L13" sqref="L13"/>
    </sheetView>
  </sheetViews>
  <sheetFormatPr defaultRowHeight="12.75" x14ac:dyDescent="0.2"/>
  <cols>
    <col min="1" max="10" width="11.5703125" style="2" customWidth="1"/>
    <col min="11" max="11" width="10.85546875" style="139" bestFit="1" customWidth="1"/>
    <col min="12" max="12" width="8.28515625" style="137" bestFit="1" customWidth="1"/>
    <col min="13" max="13" width="4.28515625" style="139" customWidth="1"/>
    <col min="14" max="14" width="10.140625" style="190" bestFit="1" customWidth="1"/>
    <col min="15" max="23" width="9.140625" style="190"/>
    <col min="24" max="16384" width="9.140625" style="2"/>
  </cols>
  <sheetData>
    <row r="1" spans="1:23" s="41" customFormat="1" ht="18" customHeight="1" x14ac:dyDescent="0.25">
      <c r="A1" s="491" t="s">
        <v>189</v>
      </c>
      <c r="B1" s="491"/>
      <c r="C1" s="491"/>
      <c r="D1" s="491"/>
      <c r="E1" s="491"/>
      <c r="F1" s="491"/>
      <c r="G1" s="491"/>
      <c r="H1" s="491"/>
      <c r="I1" s="491"/>
      <c r="J1" s="491"/>
      <c r="K1" s="183"/>
      <c r="L1" s="184"/>
      <c r="M1" s="183"/>
      <c r="N1" s="185"/>
      <c r="O1" s="185"/>
      <c r="P1" s="185"/>
      <c r="Q1" s="185"/>
      <c r="R1" s="185"/>
      <c r="S1" s="185"/>
      <c r="T1" s="185"/>
      <c r="U1" s="185"/>
      <c r="V1" s="185"/>
      <c r="W1" s="185"/>
    </row>
    <row r="2" spans="1:23" s="108" customFormat="1" ht="17.25" customHeight="1" x14ac:dyDescent="0.2">
      <c r="A2" s="423" t="s">
        <v>190</v>
      </c>
      <c r="B2" s="423"/>
      <c r="C2" s="423"/>
      <c r="D2" s="423"/>
      <c r="E2" s="423"/>
      <c r="F2" s="423"/>
      <c r="G2" s="423"/>
      <c r="H2" s="423"/>
      <c r="I2" s="423"/>
      <c r="J2" s="423"/>
      <c r="K2" s="186"/>
      <c r="L2" s="187"/>
      <c r="M2" s="186"/>
      <c r="N2" s="188"/>
      <c r="O2" s="188"/>
      <c r="P2" s="188"/>
      <c r="Q2" s="188"/>
      <c r="R2" s="188"/>
      <c r="S2" s="188"/>
      <c r="T2" s="188"/>
      <c r="U2" s="188"/>
      <c r="V2" s="188"/>
      <c r="W2" s="188"/>
    </row>
    <row r="3" spans="1:23" ht="12.75" customHeight="1" x14ac:dyDescent="0.25">
      <c r="A3" s="64"/>
      <c r="B3" s="64"/>
      <c r="C3" s="64"/>
      <c r="D3" s="64"/>
      <c r="E3" s="64"/>
      <c r="F3" s="64"/>
      <c r="G3" s="58" t="s">
        <v>3</v>
      </c>
      <c r="H3" s="498" t="s">
        <v>67</v>
      </c>
      <c r="I3" s="499"/>
      <c r="J3" s="500"/>
    </row>
    <row r="4" spans="1:23" ht="39.950000000000003" customHeight="1" x14ac:dyDescent="0.2">
      <c r="A4" s="492" t="s">
        <v>102</v>
      </c>
      <c r="B4" s="474" t="s">
        <v>158</v>
      </c>
      <c r="C4" s="474"/>
      <c r="D4" s="474"/>
      <c r="E4" s="474"/>
      <c r="F4" s="475"/>
      <c r="G4" s="476" t="s">
        <v>146</v>
      </c>
      <c r="H4" s="477"/>
      <c r="I4" s="477"/>
      <c r="J4" s="477"/>
      <c r="K4" s="480"/>
      <c r="L4" s="139"/>
    </row>
    <row r="5" spans="1:23" ht="39.950000000000003" customHeight="1" x14ac:dyDescent="0.2">
      <c r="A5" s="493"/>
      <c r="B5" s="481" t="s">
        <v>47</v>
      </c>
      <c r="C5" s="483" t="s">
        <v>48</v>
      </c>
      <c r="D5" s="485" t="s">
        <v>49</v>
      </c>
      <c r="E5" s="485" t="s">
        <v>103</v>
      </c>
      <c r="F5" s="485" t="s">
        <v>157</v>
      </c>
      <c r="G5" s="483" t="s">
        <v>47</v>
      </c>
      <c r="H5" s="483" t="s">
        <v>48</v>
      </c>
      <c r="I5" s="485" t="s">
        <v>49</v>
      </c>
      <c r="J5" s="487" t="s">
        <v>104</v>
      </c>
      <c r="K5" s="480"/>
      <c r="L5" s="139"/>
    </row>
    <row r="6" spans="1:23" ht="39.950000000000003" customHeight="1" x14ac:dyDescent="0.2">
      <c r="A6" s="494"/>
      <c r="B6" s="482"/>
      <c r="C6" s="484"/>
      <c r="D6" s="486"/>
      <c r="E6" s="486"/>
      <c r="F6" s="486"/>
      <c r="G6" s="484"/>
      <c r="H6" s="484"/>
      <c r="I6" s="486"/>
      <c r="J6" s="488"/>
      <c r="K6" s="480"/>
      <c r="L6" s="191"/>
      <c r="M6" s="191"/>
      <c r="N6" s="192"/>
      <c r="O6" s="192"/>
    </row>
    <row r="7" spans="1:23" ht="18" hidden="1" customHeight="1" x14ac:dyDescent="0.2">
      <c r="A7" s="71">
        <v>1994</v>
      </c>
      <c r="B7" s="193">
        <v>14480</v>
      </c>
      <c r="C7" s="193">
        <v>4530</v>
      </c>
      <c r="D7" s="194">
        <v>20000</v>
      </c>
      <c r="E7" s="195">
        <v>39010</v>
      </c>
      <c r="F7" s="196" t="s">
        <v>68</v>
      </c>
      <c r="G7" s="197"/>
      <c r="H7" s="197"/>
      <c r="I7" s="197"/>
      <c r="J7" s="198">
        <v>0</v>
      </c>
      <c r="L7" s="139"/>
    </row>
    <row r="8" spans="1:23" ht="18" hidden="1" customHeight="1" x14ac:dyDescent="0.2">
      <c r="A8" s="71">
        <v>1995</v>
      </c>
      <c r="B8" s="193">
        <v>59200</v>
      </c>
      <c r="C8" s="193">
        <v>8000</v>
      </c>
      <c r="D8" s="194">
        <v>41000</v>
      </c>
      <c r="E8" s="195">
        <v>108200</v>
      </c>
      <c r="F8" s="199">
        <v>177.3647782619841</v>
      </c>
      <c r="G8" s="197"/>
      <c r="H8" s="197"/>
      <c r="I8" s="197"/>
      <c r="J8" s="198">
        <v>0</v>
      </c>
      <c r="L8" s="139"/>
      <c r="N8" s="189"/>
      <c r="O8" s="189"/>
    </row>
    <row r="9" spans="1:23" ht="18" hidden="1" customHeight="1" x14ac:dyDescent="0.2">
      <c r="A9" s="71">
        <v>1996</v>
      </c>
      <c r="B9" s="193">
        <v>146000</v>
      </c>
      <c r="C9" s="193">
        <v>70100</v>
      </c>
      <c r="D9" s="194">
        <v>119200</v>
      </c>
      <c r="E9" s="195">
        <v>335300</v>
      </c>
      <c r="F9" s="199">
        <v>209.88909426987061</v>
      </c>
      <c r="G9" s="197"/>
      <c r="H9" s="197"/>
      <c r="I9" s="197"/>
      <c r="J9" s="198">
        <v>0</v>
      </c>
      <c r="L9" s="139"/>
      <c r="N9" s="189"/>
      <c r="O9" s="189"/>
    </row>
    <row r="10" spans="1:23" ht="18" hidden="1" customHeight="1" x14ac:dyDescent="0.2">
      <c r="A10" s="71">
        <v>1997</v>
      </c>
      <c r="B10" s="193">
        <v>337000</v>
      </c>
      <c r="C10" s="193">
        <v>123000</v>
      </c>
      <c r="D10" s="194">
        <v>280000</v>
      </c>
      <c r="E10" s="195">
        <v>740000</v>
      </c>
      <c r="F10" s="199">
        <v>120.69788249328961</v>
      </c>
      <c r="G10" s="197"/>
      <c r="H10" s="197"/>
      <c r="I10" s="197"/>
      <c r="J10" s="198">
        <v>0</v>
      </c>
      <c r="L10" s="139"/>
      <c r="N10" s="189"/>
      <c r="O10" s="189"/>
    </row>
    <row r="11" spans="1:23" ht="27.75" customHeight="1" x14ac:dyDescent="0.2">
      <c r="A11" s="71">
        <v>1998</v>
      </c>
      <c r="B11" s="205">
        <v>451000</v>
      </c>
      <c r="C11" s="205">
        <v>435000</v>
      </c>
      <c r="D11" s="205">
        <v>610000</v>
      </c>
      <c r="E11" s="195">
        <v>1496000</v>
      </c>
      <c r="F11" s="290">
        <v>102.16216216216213</v>
      </c>
      <c r="G11" s="291">
        <v>0.64242134184509869</v>
      </c>
      <c r="H11" s="291">
        <v>0.6196303408040309</v>
      </c>
      <c r="I11" s="291">
        <v>0.86890691469071002</v>
      </c>
      <c r="J11" s="357">
        <f>E11/K11</f>
        <v>2.1309585973398396E-2</v>
      </c>
      <c r="K11" s="200">
        <v>70203147.159570172</v>
      </c>
      <c r="L11" s="201"/>
      <c r="M11" s="202"/>
      <c r="N11" s="189"/>
      <c r="O11" s="189"/>
    </row>
    <row r="12" spans="1:23" ht="27.75" customHeight="1" x14ac:dyDescent="0.2">
      <c r="A12" s="71">
        <v>1999</v>
      </c>
      <c r="B12" s="205">
        <v>1105000</v>
      </c>
      <c r="C12" s="205">
        <v>796145</v>
      </c>
      <c r="D12" s="205">
        <v>1035000</v>
      </c>
      <c r="E12" s="195">
        <v>2936145</v>
      </c>
      <c r="F12" s="290">
        <v>96.266377005347593</v>
      </c>
      <c r="G12" s="291">
        <v>1.0564466062492432</v>
      </c>
      <c r="H12" s="291">
        <v>0.76116260935050117</v>
      </c>
      <c r="I12" s="291">
        <v>0.98952238684883875</v>
      </c>
      <c r="J12" s="357">
        <f>E12/K12</f>
        <v>2.8071316024485829E-2</v>
      </c>
      <c r="K12" s="200">
        <v>104595915.54022199</v>
      </c>
      <c r="L12" s="202"/>
      <c r="M12" s="202"/>
      <c r="N12" s="189"/>
      <c r="O12" s="189"/>
    </row>
    <row r="13" spans="1:23" ht="27.75" customHeight="1" x14ac:dyDescent="0.2">
      <c r="A13" s="71">
        <v>2000</v>
      </c>
      <c r="B13" s="205">
        <v>400000</v>
      </c>
      <c r="C13" s="205">
        <v>1051460</v>
      </c>
      <c r="D13" s="205">
        <v>1775000</v>
      </c>
      <c r="E13" s="195">
        <v>3226460</v>
      </c>
      <c r="F13" s="290">
        <v>9.8876247596763722</v>
      </c>
      <c r="G13" s="291">
        <v>0.24001244974330088</v>
      </c>
      <c r="H13" s="291">
        <v>0.63090872601772774</v>
      </c>
      <c r="I13" s="291">
        <v>1.0650552457358975</v>
      </c>
      <c r="J13" s="357">
        <f t="shared" ref="J13:J28" si="0">E13/K13</f>
        <v>1.9359764214969263E-2</v>
      </c>
      <c r="K13" s="200">
        <v>166658021.46005747</v>
      </c>
      <c r="L13" s="202"/>
      <c r="M13" s="202"/>
      <c r="N13" s="189"/>
      <c r="O13" s="189"/>
    </row>
    <row r="14" spans="1:23" ht="27.75" customHeight="1" x14ac:dyDescent="0.2">
      <c r="A14" s="71">
        <v>2001</v>
      </c>
      <c r="B14" s="205">
        <v>1108000</v>
      </c>
      <c r="C14" s="205">
        <v>1740000</v>
      </c>
      <c r="D14" s="205">
        <v>2675000</v>
      </c>
      <c r="E14" s="195">
        <v>5523000</v>
      </c>
      <c r="F14" s="290">
        <v>71.178319272515395</v>
      </c>
      <c r="G14" s="291">
        <v>0.4612360201070172</v>
      </c>
      <c r="H14" s="291">
        <v>0.7243237138864711</v>
      </c>
      <c r="I14" s="291">
        <v>1.1135436406013277</v>
      </c>
      <c r="J14" s="357">
        <f t="shared" si="0"/>
        <v>2.2991033745948162E-2</v>
      </c>
      <c r="K14" s="200">
        <v>240224083.05034781</v>
      </c>
      <c r="L14" s="202"/>
      <c r="M14" s="202"/>
      <c r="N14" s="189"/>
      <c r="O14" s="189"/>
    </row>
    <row r="15" spans="1:23" ht="27.75" customHeight="1" x14ac:dyDescent="0.2">
      <c r="A15" s="71">
        <v>2002</v>
      </c>
      <c r="B15" s="205">
        <v>2386000</v>
      </c>
      <c r="C15" s="205">
        <v>2622000</v>
      </c>
      <c r="D15" s="205">
        <v>4676000</v>
      </c>
      <c r="E15" s="195">
        <v>9684000</v>
      </c>
      <c r="F15" s="290">
        <v>75.339489407930472</v>
      </c>
      <c r="G15" s="291">
        <v>0.680788239625161</v>
      </c>
      <c r="H15" s="291">
        <v>0.74812521554785083</v>
      </c>
      <c r="I15" s="291">
        <v>1.3341851670105838</v>
      </c>
      <c r="J15" s="357">
        <f t="shared" si="0"/>
        <v>2.7630986221835956E-2</v>
      </c>
      <c r="K15" s="200">
        <v>350476089.49792099</v>
      </c>
      <c r="L15" s="202"/>
      <c r="M15" s="202"/>
      <c r="N15" s="189"/>
      <c r="O15" s="189"/>
    </row>
    <row r="16" spans="1:23" ht="27.75" customHeight="1" x14ac:dyDescent="0.2">
      <c r="A16" s="71">
        <v>2003</v>
      </c>
      <c r="B16" s="205">
        <v>4808617</v>
      </c>
      <c r="C16" s="205">
        <v>4930000</v>
      </c>
      <c r="D16" s="205">
        <v>6145000</v>
      </c>
      <c r="E16" s="195">
        <v>15883617</v>
      </c>
      <c r="F16" s="290">
        <v>64.019175960346956</v>
      </c>
      <c r="G16" s="291">
        <v>1.0573486142501067</v>
      </c>
      <c r="H16" s="291">
        <v>1.0840390632593586</v>
      </c>
      <c r="I16" s="291">
        <v>1.3512008202289572</v>
      </c>
      <c r="J16" s="357">
        <f t="shared" si="0"/>
        <v>3.4925884977384226E-2</v>
      </c>
      <c r="K16" s="200">
        <v>454780659.39589554</v>
      </c>
      <c r="L16" s="202"/>
      <c r="M16" s="202"/>
      <c r="N16" s="189"/>
      <c r="O16" s="189"/>
    </row>
    <row r="17" spans="1:15" ht="27.75" customHeight="1" x14ac:dyDescent="0.2">
      <c r="A17" s="71">
        <v>2004</v>
      </c>
      <c r="B17" s="205">
        <v>5757000</v>
      </c>
      <c r="C17" s="205">
        <v>5273000</v>
      </c>
      <c r="D17" s="205">
        <v>7800000</v>
      </c>
      <c r="E17" s="195">
        <v>18830000</v>
      </c>
      <c r="F17" s="290">
        <v>18.54982401048828</v>
      </c>
      <c r="G17" s="291">
        <v>1.0298139347200115</v>
      </c>
      <c r="H17" s="291">
        <v>0.94323586551652261</v>
      </c>
      <c r="I17" s="291">
        <v>1.3952664045190359</v>
      </c>
      <c r="J17" s="357">
        <f t="shared" si="0"/>
        <v>3.3683162047555698E-2</v>
      </c>
      <c r="K17" s="200">
        <v>559033025.86065984</v>
      </c>
      <c r="L17" s="202"/>
      <c r="M17" s="202"/>
      <c r="N17" s="189"/>
      <c r="O17" s="189"/>
    </row>
    <row r="18" spans="1:15" ht="27.75" customHeight="1" x14ac:dyDescent="0.2">
      <c r="A18" s="71">
        <v>2005</v>
      </c>
      <c r="B18" s="205">
        <v>7507000</v>
      </c>
      <c r="C18" s="205">
        <v>6926000</v>
      </c>
      <c r="D18" s="205">
        <v>8889000</v>
      </c>
      <c r="E18" s="195">
        <v>23322000</v>
      </c>
      <c r="F18" s="290">
        <v>23.855549654806161</v>
      </c>
      <c r="G18" s="291">
        <v>1.1568243411994923</v>
      </c>
      <c r="H18" s="291">
        <v>1.0672925785463814</v>
      </c>
      <c r="I18" s="291">
        <v>1.3697897387667892</v>
      </c>
      <c r="J18" s="357">
        <f t="shared" si="0"/>
        <v>3.5939066585126633E-2</v>
      </c>
      <c r="K18" s="200">
        <v>648931711.81167519</v>
      </c>
      <c r="L18" s="202"/>
      <c r="M18" s="202"/>
    </row>
    <row r="19" spans="1:15" ht="27.75" customHeight="1" x14ac:dyDescent="0.2">
      <c r="A19" s="71">
        <v>2006</v>
      </c>
      <c r="B19" s="205">
        <v>8527000</v>
      </c>
      <c r="C19" s="205">
        <v>4330000</v>
      </c>
      <c r="D19" s="205">
        <v>10035000</v>
      </c>
      <c r="E19" s="195">
        <v>22892000</v>
      </c>
      <c r="F19" s="290">
        <v>-1.8437526798730786</v>
      </c>
      <c r="G19" s="291">
        <v>1.1243543785462682</v>
      </c>
      <c r="H19" s="291">
        <v>0.57094575572948769</v>
      </c>
      <c r="I19" s="291">
        <v>1.3231964569850829</v>
      </c>
      <c r="J19" s="357">
        <f t="shared" si="0"/>
        <v>3.0184965912608389E-2</v>
      </c>
      <c r="K19" s="200">
        <v>758390785.20999467</v>
      </c>
      <c r="L19" s="202"/>
      <c r="M19" s="202"/>
    </row>
    <row r="20" spans="1:15" ht="27.75" customHeight="1" x14ac:dyDescent="0.2">
      <c r="A20" s="71">
        <v>2007</v>
      </c>
      <c r="B20" s="205">
        <v>14155754.83</v>
      </c>
      <c r="C20" s="205">
        <v>6229167.034</v>
      </c>
      <c r="D20" s="205">
        <v>12675391.49041</v>
      </c>
      <c r="E20" s="195">
        <f>SUM(B20:D20)</f>
        <v>33060313.35441</v>
      </c>
      <c r="F20" s="290">
        <f>+(E20/E19-1)*100</f>
        <v>44.418632510964542</v>
      </c>
      <c r="G20" s="291">
        <v>1.6788563935508971</v>
      </c>
      <c r="H20" s="291">
        <v>0.73877211262264975</v>
      </c>
      <c r="I20" s="291">
        <v>1.5032784490579367</v>
      </c>
      <c r="J20" s="357">
        <f t="shared" si="0"/>
        <v>3.9209154924441533E-2</v>
      </c>
      <c r="K20" s="200">
        <v>843178421.42018282</v>
      </c>
      <c r="L20" s="202"/>
      <c r="M20" s="202"/>
    </row>
    <row r="21" spans="1:15" ht="27.75" hidden="1" customHeight="1" x14ac:dyDescent="0.2">
      <c r="A21" s="71" t="s">
        <v>69</v>
      </c>
      <c r="B21" s="203">
        <v>1192000</v>
      </c>
      <c r="C21" s="203">
        <v>368000</v>
      </c>
      <c r="D21" s="204">
        <v>738000</v>
      </c>
      <c r="E21" s="195">
        <v>2298000</v>
      </c>
      <c r="F21" s="290">
        <f>+(E21/E20-1)*100</f>
        <v>-93.049067698284645</v>
      </c>
      <c r="G21" s="291" t="e">
        <v>#DIV/0!</v>
      </c>
      <c r="H21" s="291" t="e">
        <v>#DIV/0!</v>
      </c>
      <c r="I21" s="291" t="e">
        <v>#DIV/0!</v>
      </c>
      <c r="J21" s="357" t="e">
        <f t="shared" si="0"/>
        <v>#DIV/0!</v>
      </c>
      <c r="K21" s="200"/>
      <c r="L21" s="202"/>
      <c r="M21" s="202"/>
    </row>
    <row r="22" spans="1:15" ht="27.75" hidden="1" customHeight="1" x14ac:dyDescent="0.2">
      <c r="A22" s="71" t="s">
        <v>70</v>
      </c>
      <c r="B22" s="203"/>
      <c r="C22" s="203"/>
      <c r="D22" s="204">
        <v>4942000</v>
      </c>
      <c r="E22" s="195">
        <v>4942000</v>
      </c>
      <c r="F22" s="290">
        <f>+(E22/E21-1)*100</f>
        <v>115.05657093124455</v>
      </c>
      <c r="G22" s="291" t="e">
        <v>#DIV/0!</v>
      </c>
      <c r="H22" s="291" t="e">
        <v>#DIV/0!</v>
      </c>
      <c r="I22" s="291" t="e">
        <v>#DIV/0!</v>
      </c>
      <c r="J22" s="357" t="e">
        <f t="shared" si="0"/>
        <v>#DIV/0!</v>
      </c>
      <c r="K22" s="200"/>
      <c r="L22" s="202"/>
      <c r="M22" s="202"/>
    </row>
    <row r="23" spans="1:15" ht="27.75" hidden="1" customHeight="1" x14ac:dyDescent="0.2">
      <c r="A23" s="269" t="s">
        <v>71</v>
      </c>
      <c r="B23" s="193">
        <v>12963754.83</v>
      </c>
      <c r="C23" s="193">
        <v>5861167.034</v>
      </c>
      <c r="D23" s="193">
        <v>6995319.4900000002</v>
      </c>
      <c r="E23" s="205">
        <v>25820241.354000002</v>
      </c>
      <c r="F23" s="290">
        <f>+(E23/E22-1)*100</f>
        <v>422.46542602185355</v>
      </c>
      <c r="G23" s="291" t="e">
        <v>#DIV/0!</v>
      </c>
      <c r="H23" s="291" t="e">
        <v>#DIV/0!</v>
      </c>
      <c r="I23" s="291" t="e">
        <v>#DIV/0!</v>
      </c>
      <c r="J23" s="357" t="e">
        <f t="shared" si="0"/>
        <v>#DIV/0!</v>
      </c>
      <c r="K23" s="200"/>
      <c r="L23" s="202"/>
      <c r="M23" s="202"/>
    </row>
    <row r="24" spans="1:15" ht="27.75" customHeight="1" x14ac:dyDescent="0.2">
      <c r="A24" s="71">
        <v>2008</v>
      </c>
      <c r="B24" s="496"/>
      <c r="C24" s="497"/>
      <c r="D24" s="497"/>
      <c r="E24" s="206">
        <v>35016402.528171465</v>
      </c>
      <c r="F24" s="290">
        <f>+(E24/E20-1)*100</f>
        <v>5.9167290787355276</v>
      </c>
      <c r="G24" s="496"/>
      <c r="H24" s="497"/>
      <c r="I24" s="497"/>
      <c r="J24" s="357">
        <f t="shared" si="0"/>
        <v>3.6838654158767539E-2</v>
      </c>
      <c r="K24" s="200">
        <v>950534250.71549797</v>
      </c>
      <c r="L24" s="201"/>
    </row>
    <row r="25" spans="1:15" ht="27.75" customHeight="1" x14ac:dyDescent="0.2">
      <c r="A25" s="71">
        <v>2009</v>
      </c>
      <c r="B25" s="496"/>
      <c r="C25" s="497"/>
      <c r="D25" s="497"/>
      <c r="E25" s="206">
        <v>52599690.863540001</v>
      </c>
      <c r="F25" s="290">
        <f>+(E25/E24-1)*100</f>
        <v>50.214433996246164</v>
      </c>
      <c r="G25" s="496"/>
      <c r="H25" s="497"/>
      <c r="I25" s="497"/>
      <c r="J25" s="357">
        <f t="shared" si="0"/>
        <v>5.5219376564076439E-2</v>
      </c>
      <c r="K25" s="200">
        <v>952558578.82610178</v>
      </c>
      <c r="L25" s="201"/>
    </row>
    <row r="26" spans="1:15" ht="27.75" customHeight="1" x14ac:dyDescent="0.2">
      <c r="A26" s="71">
        <v>2010</v>
      </c>
      <c r="B26" s="496"/>
      <c r="C26" s="497"/>
      <c r="D26" s="497"/>
      <c r="E26" s="206">
        <v>55244258.125000007</v>
      </c>
      <c r="F26" s="290">
        <f>+(E26/E25-1)*100</f>
        <v>5.0277239619541447</v>
      </c>
      <c r="G26" s="496"/>
      <c r="H26" s="497"/>
      <c r="I26" s="497"/>
      <c r="J26" s="357">
        <f t="shared" si="0"/>
        <v>5.0276930181234948E-2</v>
      </c>
      <c r="K26" s="200">
        <v>1098799348.4458809</v>
      </c>
      <c r="L26" s="201"/>
      <c r="M26" s="142"/>
    </row>
    <row r="27" spans="1:15" ht="27.75" customHeight="1" x14ac:dyDescent="0.2">
      <c r="A27" s="71">
        <v>2011</v>
      </c>
      <c r="B27" s="496"/>
      <c r="C27" s="497"/>
      <c r="D27" s="497"/>
      <c r="E27" s="206">
        <v>52772218.439593233</v>
      </c>
      <c r="F27" s="290">
        <f>+(E27/E26-1)*100</f>
        <v>-4.474745012980974</v>
      </c>
      <c r="G27" s="496"/>
      <c r="H27" s="497"/>
      <c r="I27" s="497"/>
      <c r="J27" s="357">
        <f t="shared" si="0"/>
        <v>4.0665547694334087E-2</v>
      </c>
      <c r="K27" s="200">
        <v>1297713210.1173191</v>
      </c>
      <c r="L27" s="201"/>
      <c r="M27" s="142"/>
    </row>
    <row r="28" spans="1:15" ht="27.75" customHeight="1" x14ac:dyDescent="0.2">
      <c r="A28" s="207">
        <v>2012</v>
      </c>
      <c r="B28" s="489"/>
      <c r="C28" s="489"/>
      <c r="D28" s="489"/>
      <c r="E28" s="208">
        <v>58728292.8766874</v>
      </c>
      <c r="F28" s="292">
        <f>+(E28/E27-1)*100</f>
        <v>11.286382519453685</v>
      </c>
      <c r="G28" s="489"/>
      <c r="H28" s="489"/>
      <c r="I28" s="489"/>
      <c r="J28" s="358">
        <f t="shared" si="0"/>
        <v>4.1450872727501524E-2</v>
      </c>
      <c r="K28" s="200">
        <v>1416816800.5235455</v>
      </c>
      <c r="L28" s="201"/>
      <c r="M28" s="142"/>
    </row>
    <row r="29" spans="1:15" ht="15" customHeight="1" x14ac:dyDescent="0.2">
      <c r="A29" s="478" t="s">
        <v>176</v>
      </c>
      <c r="B29" s="479"/>
      <c r="C29" s="479"/>
      <c r="D29" s="479"/>
      <c r="E29" s="479"/>
      <c r="F29" s="479"/>
      <c r="G29" s="479"/>
      <c r="H29" s="479"/>
      <c r="I29" s="479"/>
      <c r="J29" s="479"/>
      <c r="K29" s="142"/>
    </row>
    <row r="30" spans="1:15" ht="37.5" customHeight="1" x14ac:dyDescent="0.2">
      <c r="A30" s="478" t="s">
        <v>180</v>
      </c>
      <c r="B30" s="479"/>
      <c r="C30" s="479"/>
      <c r="D30" s="479"/>
      <c r="E30" s="479"/>
      <c r="F30" s="479"/>
      <c r="G30" s="479"/>
      <c r="H30" s="479"/>
      <c r="I30" s="479"/>
      <c r="J30" s="479"/>
      <c r="K30" s="142"/>
    </row>
    <row r="31" spans="1:15" ht="15" customHeight="1" x14ac:dyDescent="0.2">
      <c r="A31" s="490" t="s">
        <v>177</v>
      </c>
      <c r="B31" s="490"/>
      <c r="C31" s="490"/>
      <c r="D31" s="490"/>
      <c r="E31" s="490"/>
      <c r="F31" s="490"/>
      <c r="G31" s="490"/>
      <c r="H31" s="490"/>
      <c r="I31" s="490"/>
      <c r="J31" s="490"/>
      <c r="K31" s="212"/>
    </row>
    <row r="32" spans="1:15" ht="37.5" customHeight="1" x14ac:dyDescent="0.2">
      <c r="A32" s="495" t="s">
        <v>181</v>
      </c>
      <c r="B32" s="495"/>
      <c r="C32" s="495"/>
      <c r="D32" s="495"/>
      <c r="E32" s="495"/>
      <c r="F32" s="495"/>
      <c r="G32" s="495"/>
      <c r="H32" s="495"/>
      <c r="I32" s="495"/>
      <c r="J32" s="495"/>
      <c r="K32" s="228"/>
    </row>
    <row r="33" spans="2:5" ht="6" customHeight="1" x14ac:dyDescent="0.2">
      <c r="B33" s="47"/>
      <c r="C33" s="47"/>
      <c r="D33" s="47"/>
      <c r="E33" s="47"/>
    </row>
    <row r="35" spans="2:5" x14ac:dyDescent="0.2">
      <c r="B35" s="82"/>
      <c r="C35" s="82"/>
      <c r="D35" s="82"/>
    </row>
    <row r="36" spans="2:5" x14ac:dyDescent="0.2">
      <c r="B36" s="57"/>
      <c r="C36" s="57"/>
      <c r="D36" s="57"/>
    </row>
    <row r="45" spans="2:5" x14ac:dyDescent="0.2">
      <c r="B45" s="2" t="s">
        <v>3</v>
      </c>
    </row>
    <row r="50" ht="10.5" customHeight="1" x14ac:dyDescent="0.2"/>
  </sheetData>
  <mergeCells count="30">
    <mergeCell ref="A31:J31"/>
    <mergeCell ref="A1:J1"/>
    <mergeCell ref="A4:A6"/>
    <mergeCell ref="A32:J32"/>
    <mergeCell ref="B26:D26"/>
    <mergeCell ref="G26:I26"/>
    <mergeCell ref="A30:J30"/>
    <mergeCell ref="B27:D27"/>
    <mergeCell ref="G27:I27"/>
    <mergeCell ref="B24:D24"/>
    <mergeCell ref="G24:I24"/>
    <mergeCell ref="B25:D25"/>
    <mergeCell ref="G25:I25"/>
    <mergeCell ref="G5:G6"/>
    <mergeCell ref="H5:H6"/>
    <mergeCell ref="H3:J3"/>
    <mergeCell ref="A2:J2"/>
    <mergeCell ref="B4:F4"/>
    <mergeCell ref="G4:J4"/>
    <mergeCell ref="A29:J29"/>
    <mergeCell ref="K4:K6"/>
    <mergeCell ref="B5:B6"/>
    <mergeCell ref="C5:C6"/>
    <mergeCell ref="D5:D6"/>
    <mergeCell ref="E5:E6"/>
    <mergeCell ref="F5:F6"/>
    <mergeCell ref="J5:J6"/>
    <mergeCell ref="I5:I6"/>
    <mergeCell ref="B28:D28"/>
    <mergeCell ref="G28:I28"/>
  </mergeCells>
  <phoneticPr fontId="0" type="noConversion"/>
  <printOptions horizontalCentered="1" verticalCentered="1"/>
  <pageMargins left="0" right="0" top="0" bottom="0" header="0" footer="0"/>
  <pageSetup paperSize="9" scale="85" fitToWidth="0" fitToHeight="0" orientation="portrait" horizontalDpi="300" r:id="rId1"/>
  <ignoredErrors>
    <ignoredError sqref="E20" formulaRange="1"/>
    <ignoredError sqref="F2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13</vt:i4>
      </vt:variant>
    </vt:vector>
  </HeadingPairs>
  <TitlesOfParts>
    <vt:vector size="27" baseType="lpstr">
      <vt:lpstr>BÖLÜM 5</vt:lpstr>
      <vt:lpstr>Tablo-5.1</vt:lpstr>
      <vt:lpstr>Tablo-5.2</vt:lpstr>
      <vt:lpstr>Tablo-5.3</vt:lpstr>
      <vt:lpstr>Tablo-5.4</vt:lpstr>
      <vt:lpstr>Tablo-5.5</vt:lpstr>
      <vt:lpstr>Tablo-5.6</vt:lpstr>
      <vt:lpstr>Tablo-5.7</vt:lpstr>
      <vt:lpstr>Tablo-5.8</vt:lpstr>
      <vt:lpstr>Tablo-5.9</vt:lpstr>
      <vt:lpstr>Tablo-5.10</vt:lpstr>
      <vt:lpstr>Tablo-5.11</vt:lpstr>
      <vt:lpstr>Tablo-5.12</vt:lpstr>
      <vt:lpstr>Tablo-5.13</vt:lpstr>
      <vt:lpstr>'Tablo-5.1'!Yazdırma_Alanı</vt:lpstr>
      <vt:lpstr>'Tablo-5.10'!Yazdırma_Alanı</vt:lpstr>
      <vt:lpstr>'Tablo-5.11'!Yazdırma_Alanı</vt:lpstr>
      <vt:lpstr>'Tablo-5.12'!Yazdırma_Alanı</vt:lpstr>
      <vt:lpstr>'Tablo-5.13'!Yazdırma_Alanı</vt:lpstr>
      <vt:lpstr>'Tablo-5.2'!Yazdırma_Alanı</vt:lpstr>
      <vt:lpstr>'Tablo-5.3'!Yazdırma_Alanı</vt:lpstr>
      <vt:lpstr>'Tablo-5.4'!Yazdırma_Alanı</vt:lpstr>
      <vt:lpstr>'Tablo-5.5'!Yazdırma_Alanı</vt:lpstr>
      <vt:lpstr>'Tablo-5.6'!Yazdırma_Alanı</vt:lpstr>
      <vt:lpstr>'Tablo-5.7'!Yazdırma_Alanı</vt:lpstr>
      <vt:lpstr>'Tablo-5.8'!Yazdırma_Alanı</vt:lpstr>
      <vt:lpstr>'Tablo-5.9'!Yazdırma_Alanı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Alper ÜNAL</dc:creator>
  <cp:lastModifiedBy>MUHAMMED FATIH TUZEN</cp:lastModifiedBy>
  <cp:lastPrinted>2013-07-19T09:21:24Z</cp:lastPrinted>
  <dcterms:created xsi:type="dcterms:W3CDTF">2011-12-08T22:41:41Z</dcterms:created>
  <dcterms:modified xsi:type="dcterms:W3CDTF">2013-07-19T09:23:29Z</dcterms:modified>
</cp:coreProperties>
</file>